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áce\2024\050_KCC Boršov_realizace\"/>
    </mc:Choice>
  </mc:AlternateContent>
  <xr:revisionPtr revIDLastSave="0" documentId="13_ncr:1_{98D6A315-4E59-4746-8CC1-A1F9F451B31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3 012_1 Pol" sheetId="12" r:id="rId4"/>
    <sheet name="S.01" sheetId="14" r:id="rId5"/>
    <sheet name="S.02" sheetId="15" r:id="rId6"/>
    <sheet name="S.03" sheetId="16" r:id="rId7"/>
    <sheet name="S.04" sheetId="17" r:id="rId8"/>
    <sheet name="T.01" sheetId="18" r:id="rId9"/>
    <sheet name="T.02" sheetId="19" r:id="rId10"/>
  </sheets>
  <externalReferences>
    <externalReference r:id="rId11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'03 012_1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'03 012_1 Pol'!$A$1:$Y$46</definedName>
    <definedName name="_xlnm.Print_Area" localSheetId="1">Stavba!$A$1:$J$55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4" i="1" l="1"/>
  <c r="I53" i="1"/>
  <c r="I8" i="12"/>
  <c r="G9" i="12"/>
  <c r="M9" i="12" s="1"/>
  <c r="I9" i="12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O8" i="12" s="1"/>
  <c r="Q11" i="12"/>
  <c r="V11" i="12"/>
  <c r="G12" i="12"/>
  <c r="G8" i="12" s="1"/>
  <c r="G36" i="12" s="1"/>
  <c r="I12" i="12"/>
  <c r="K12" i="12"/>
  <c r="O12" i="12"/>
  <c r="Q12" i="12"/>
  <c r="V12" i="12"/>
  <c r="V13" i="12"/>
  <c r="G14" i="12"/>
  <c r="I14" i="12"/>
  <c r="K14" i="12"/>
  <c r="K13" i="12" s="1"/>
  <c r="M14" i="12"/>
  <c r="O14" i="12"/>
  <c r="O13" i="12" s="1"/>
  <c r="Q14" i="12"/>
  <c r="V14" i="12"/>
  <c r="G15" i="12"/>
  <c r="G13" i="12" s="1"/>
  <c r="I15" i="12"/>
  <c r="K15" i="12"/>
  <c r="O15" i="12"/>
  <c r="Q15" i="12"/>
  <c r="V15" i="12"/>
  <c r="G16" i="12"/>
  <c r="M16" i="12" s="1"/>
  <c r="I16" i="12"/>
  <c r="I13" i="12" s="1"/>
  <c r="K16" i="12"/>
  <c r="O16" i="12"/>
  <c r="Q16" i="12"/>
  <c r="V16" i="12"/>
  <c r="G17" i="12"/>
  <c r="M17" i="12" s="1"/>
  <c r="I17" i="12"/>
  <c r="K17" i="12"/>
  <c r="O17" i="12"/>
  <c r="Q17" i="12"/>
  <c r="Q13" i="12" s="1"/>
  <c r="V17" i="12"/>
  <c r="G18" i="12"/>
  <c r="G19" i="12"/>
  <c r="I19" i="12"/>
  <c r="I18" i="12" s="1"/>
  <c r="K19" i="12"/>
  <c r="M19" i="12"/>
  <c r="O19" i="12"/>
  <c r="O18" i="12" s="1"/>
  <c r="Q19" i="12"/>
  <c r="V19" i="12"/>
  <c r="G20" i="12"/>
  <c r="M20" i="12" s="1"/>
  <c r="I20" i="12"/>
  <c r="K20" i="12"/>
  <c r="K18" i="12" s="1"/>
  <c r="O20" i="12"/>
  <c r="Q20" i="12"/>
  <c r="Q18" i="12" s="1"/>
  <c r="V20" i="12"/>
  <c r="G21" i="12"/>
  <c r="I21" i="12"/>
  <c r="K21" i="12"/>
  <c r="M21" i="12"/>
  <c r="O21" i="12"/>
  <c r="Q21" i="12"/>
  <c r="V21" i="12"/>
  <c r="V18" i="12" s="1"/>
  <c r="G22" i="12"/>
  <c r="I22" i="12"/>
  <c r="K22" i="12"/>
  <c r="M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I27" i="12"/>
  <c r="K27" i="12"/>
  <c r="M27" i="12"/>
  <c r="O27" i="12"/>
  <c r="Q27" i="12"/>
  <c r="V27" i="12"/>
  <c r="G28" i="12"/>
  <c r="M28" i="12" s="1"/>
  <c r="I28" i="12"/>
  <c r="K28" i="12"/>
  <c r="O28" i="12"/>
  <c r="Q28" i="12"/>
  <c r="V28" i="12"/>
  <c r="G29" i="12"/>
  <c r="I29" i="12"/>
  <c r="K29" i="12"/>
  <c r="M29" i="12"/>
  <c r="O29" i="12"/>
  <c r="Q29" i="12"/>
  <c r="V29" i="12"/>
  <c r="G30" i="12"/>
  <c r="I30" i="12"/>
  <c r="K30" i="12"/>
  <c r="M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AE36" i="12"/>
  <c r="F39" i="1" s="1"/>
  <c r="AF36" i="12"/>
  <c r="G41" i="1" s="1"/>
  <c r="I20" i="1"/>
  <c r="I19" i="1"/>
  <c r="I18" i="1"/>
  <c r="I17" i="1"/>
  <c r="J28" i="1"/>
  <c r="J26" i="1"/>
  <c r="G38" i="1"/>
  <c r="F38" i="1"/>
  <c r="J23" i="1"/>
  <c r="J24" i="1"/>
  <c r="J25" i="1"/>
  <c r="J27" i="1"/>
  <c r="E24" i="1"/>
  <c r="E26" i="1"/>
  <c r="F42" i="1" l="1"/>
  <c r="G28" i="1" s="1"/>
  <c r="G39" i="1"/>
  <c r="G42" i="1" s="1"/>
  <c r="G25" i="1" s="1"/>
  <c r="A25" i="1" s="1"/>
  <c r="A26" i="1" s="1"/>
  <c r="F40" i="1"/>
  <c r="H40" i="1" s="1"/>
  <c r="I40" i="1" s="1"/>
  <c r="G40" i="1"/>
  <c r="F41" i="1"/>
  <c r="H41" i="1" s="1"/>
  <c r="I41" i="1" s="1"/>
  <c r="I52" i="1"/>
  <c r="M18" i="12"/>
  <c r="M12" i="12"/>
  <c r="M8" i="12" s="1"/>
  <c r="M15" i="12"/>
  <c r="M13" i="12" s="1"/>
  <c r="G26" i="1" l="1"/>
  <c r="G23" i="1"/>
  <c r="H39" i="1"/>
  <c r="I16" i="1"/>
  <c r="I21" i="1" s="1"/>
  <c r="I55" i="1"/>
  <c r="A23" i="1"/>
  <c r="H42" i="1" l="1"/>
  <c r="I39" i="1"/>
  <c r="I42" i="1" s="1"/>
  <c r="J54" i="1"/>
  <c r="J53" i="1"/>
  <c r="J52" i="1"/>
  <c r="G24" i="1"/>
  <c r="A27" i="1" s="1"/>
  <c r="A24" i="1"/>
  <c r="J41" i="1" l="1"/>
  <c r="J39" i="1"/>
  <c r="J42" i="1" s="1"/>
  <c r="J40" i="1"/>
  <c r="J55" i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C985DA7E-9E69-48DB-AE30-B15A6FB975B7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CFA0696-0695-43AD-A237-9AF45CD16249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<sst xmlns="http://schemas.openxmlformats.org/spreadsheetml/2006/main" count="389" uniqueCount="177">
  <si>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</si>
  <si>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</si>
  <si>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</si>
  <si>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</si>
  <si>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</si>
  <si>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</si>
  <si>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</si>
  <si>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</si>
  <si>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</si>
  <si>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</si>
  <si>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</si>
  <si>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</si>
  <si>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</si>
  <si>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</si>
  <si>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</si>
  <si>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</si>
  <si>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</si>
  <si>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</si>
  <si>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</si>
  <si>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</si>
  <si>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</si>
  <si>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</si>
  <si>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</si>
  <si>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</si>
  <si>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</si>
  <si>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</si>
  <si>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</si>
  <si>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</si>
  <si>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</si>
  <si>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</si>
  <si>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</si>
  <si>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</si>
  <si>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</si>
  <si>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</si>
  <si>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</si>
  <si>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</si>
  <si>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</si>
  <si>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</si>
  <si>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</si>
  <si>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</si>
  <si>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</si>
  <si>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</si>
  <si>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</si>
  <si>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012_1</t>
  </si>
  <si>
    <t>Vybavení interiéru_oddíl B</t>
  </si>
  <si>
    <t>03</t>
  </si>
  <si>
    <t>Vybavení</t>
  </si>
  <si>
    <t>Objekt:</t>
  </si>
  <si>
    <t>Rozpočet:</t>
  </si>
  <si>
    <t>2024050</t>
  </si>
  <si>
    <t>Kulturně kreativní centrum Moravskotřebovska</t>
  </si>
  <si>
    <t>Stavba</t>
  </si>
  <si>
    <t>Celkem za stavbu</t>
  </si>
  <si>
    <t>CZK</t>
  </si>
  <si>
    <t>#POPS</t>
  </si>
  <si>
    <t>Popis stavby: 2024050 - Kulturně kreativní centrum Moravskotřebovska</t>
  </si>
  <si>
    <t>#POPO</t>
  </si>
  <si>
    <t>Popis objektu: 03 - Vybavení</t>
  </si>
  <si>
    <t>#POPR</t>
  </si>
  <si>
    <t>Popis rozpočtu: 012_1 - Vybavení interiéru_oddíl B</t>
  </si>
  <si>
    <t>Rekapitulace dílů</t>
  </si>
  <si>
    <t>Typ dílu</t>
  </si>
  <si>
    <t>04</t>
  </si>
  <si>
    <t>Sedací nábytek</t>
  </si>
  <si>
    <t>05</t>
  </si>
  <si>
    <t>Stolový nábytek</t>
  </si>
  <si>
    <t>08</t>
  </si>
  <si>
    <t>Stínění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</si>
  <si>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</si>
  <si>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</si>
  <si>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</si>
  <si>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</si>
  <si>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</si>
  <si>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</si>
  <si>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</si>
  <si>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</si>
  <si>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</si>
  <si>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</si>
  <si>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</si>
  <si>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</si>
  <si>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</si>
  <si>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</si>
  <si>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</si>
  <si>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</si>
  <si>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</si>
  <si>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</si>
  <si>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</si>
  <si>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</si>
  <si>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</si>
  <si>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</si>
  <si>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</si>
  <si>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</si>
  <si>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</si>
  <si>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</si>
  <si>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</si>
  <si>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</si>
  <si>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</si>
  <si>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</si>
  <si>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S.01</t>
  </si>
  <si>
    <t>ČALOUNĚNÁ LAVICE</t>
  </si>
  <si>
    <t>KS</t>
  </si>
  <si>
    <t>Vlastní</t>
  </si>
  <si>
    <t>Indiv</t>
  </si>
  <si>
    <t>Specifikace</t>
  </si>
  <si>
    <t>Běžná</t>
  </si>
  <si>
    <t>POL3_0</t>
  </si>
  <si>
    <t>S.02</t>
  </si>
  <si>
    <t>ŽIDLE BAROVÁ</t>
  </si>
  <si>
    <t>S.03</t>
  </si>
  <si>
    <t>KŘESLO ČALOUNĚNÉ</t>
  </si>
  <si>
    <t>S.04</t>
  </si>
  <si>
    <t>ŽIDLE JÍDELNÍ</t>
  </si>
  <si>
    <t>T.01</t>
  </si>
  <si>
    <t>STŮL BAROVÝ/STOLOVÁ PODNOŽ</t>
  </si>
  <si>
    <t>T.02</t>
  </si>
  <si>
    <t>STŮL KONFERENČNÍ/Černý dubový</t>
  </si>
  <si>
    <t>T.03</t>
  </si>
  <si>
    <t>STŮL JÍDELNÍ/sklopné nohy 80x80</t>
  </si>
  <si>
    <t>T.04</t>
  </si>
  <si>
    <t>STŮL JÍDELNÍ/sklopné nohy 160x80</t>
  </si>
  <si>
    <t>I.01</t>
  </si>
  <si>
    <t>Závěs zatemňovací, min. 400g/m2, 100% Polyester, černá barva, samozhášivý</t>
  </si>
  <si>
    <t>m2</t>
  </si>
  <si>
    <t>Práce</t>
  </si>
  <si>
    <t>POL1_</t>
  </si>
  <si>
    <t>I.02</t>
  </si>
  <si>
    <t>I.03</t>
  </si>
  <si>
    <t>I.04</t>
  </si>
  <si>
    <t>I.05</t>
  </si>
  <si>
    <t>I.06</t>
  </si>
  <si>
    <t>I.07</t>
  </si>
  <si>
    <t>I.08</t>
  </si>
  <si>
    <t>I.01.1</t>
  </si>
  <si>
    <t>Kolejnice pro středně těžké a těžké závěsy,  ALU, nostnost min. 3kg/bm</t>
  </si>
  <si>
    <t>m</t>
  </si>
  <si>
    <t>I.01.2</t>
  </si>
  <si>
    <t>I.01.3</t>
  </si>
  <si>
    <t>I.01.4</t>
  </si>
  <si>
    <t>I.01.5</t>
  </si>
  <si>
    <t>I.01.6</t>
  </si>
  <si>
    <t>I.01.7</t>
  </si>
  <si>
    <t>I.01.8</t>
  </si>
  <si>
    <t>SUM</t>
  </si>
  <si>
    <t>Poznámky uchazeče k zadání</t>
  </si>
  <si>
    <t>POPUZIV</t>
  </si>
  <si>
    <t>END</t>
  </si>
  <si>
    <t>trojmístná lavice</t>
  </si>
  <si>
    <t>čalouněný sedák</t>
  </si>
  <si>
    <t>protiskluzové kluzáky se snadno vyměnitelným zakončením</t>
  </si>
  <si>
    <t>4-nohá ocelová podnož v povrchové úpravě černá prášková barva</t>
  </si>
  <si>
    <t>potahová látka viz.materiálová specifikace</t>
  </si>
  <si>
    <t xml:space="preserve">rozměry: </t>
  </si>
  <si>
    <t>v.460mm, š.1810mm, hl.610mm</t>
  </si>
  <si>
    <t>dřevěná barová židle vhodná do zátěžových provozů</t>
  </si>
  <si>
    <t>konstrukce židle je vyrobena z masivního DUBU</t>
  </si>
  <si>
    <t>sedák a opěrka jsou z ohýbané překližky</t>
  </si>
  <si>
    <t>nosnost 130 kg</t>
  </si>
  <si>
    <t>v.780mm, š.490mm, hl.350mm</t>
  </si>
  <si>
    <t>dubová konstrukce</t>
  </si>
  <si>
    <t>povrchová úprava -  bezbarvý olej</t>
  </si>
  <si>
    <t>nosnost 110 kg</t>
  </si>
  <si>
    <t>v.850mm, š.610mm, hl.580mm</t>
  </si>
  <si>
    <t>dřevěná  židle vhodná do zátěžových provozů</t>
  </si>
  <si>
    <t xml:space="preserve">Rozměry: </t>
  </si>
  <si>
    <t>v.790mm, š.460mm, hl.440mm</t>
  </si>
  <si>
    <t>stolová deska-spárovka dub+olej</t>
  </si>
  <si>
    <t>barva podnože: černá RAL 9005 mat</t>
  </si>
  <si>
    <t>rozměr základny (cm)43x43</t>
  </si>
  <si>
    <t>rozměr desky (cm)80x80X4</t>
  </si>
  <si>
    <t>rozměr trubky (cm)6x6</t>
  </si>
  <si>
    <t>STŮL KONFERENČNÍ</t>
  </si>
  <si>
    <t>deska:	Dubová dýha</t>
  </si>
  <si>
    <t>podnož:	Dubové dřevo</t>
  </si>
  <si>
    <t>barva:	Černá</t>
  </si>
  <si>
    <t>výška:	40 cm</t>
  </si>
  <si>
    <t>průměr:	80 cm</t>
  </si>
  <si>
    <t>nosnost 40kg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</si>
</sst>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6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11"/>
      <color indexed="81"/>
      <name val="Tahoma"/>
      <family val="2"/>
      <charset val="238"/>
    </font>
    <font>
      <sz val="8"/>
      <name val="Arial CE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595E62"/>
      <name val="Arial"/>
      <family val="2"/>
      <charset val="238"/>
    </font>
    <font>
      <b/>
      <sz val="9"/>
      <color rgb="FF595E62"/>
      <name val="Arial"/>
      <family val="2"/>
      <charset val="238"/>
    </font>
    <font>
      <sz val="12"/>
      <color rgb="FF3F3F3F"/>
      <name val="Arial"/>
      <family val="2"/>
      <charset val="238"/>
    </font>
    <font>
      <sz val="11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164" fontId="3" fillId="0" borderId="35" xfId="0" applyNumberFormat="1" applyFont="1" applyBorder="1" applyAlignment="1">
      <alignment vertical="center"/>
    </xf>
    <xf numFmtId="164" fontId="3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4" fontId="17" fillId="4" borderId="0" xfId="0" applyNumberFormat="1" applyFont="1" applyFill="1" applyAlignment="1" applyProtection="1">
      <alignment vertical="top" shrinkToFit="1"/>
      <protection locked="0"/>
    </xf>
    <xf numFmtId="165" fontId="5" fillId="3" borderId="0" xfId="0" applyNumberFormat="1" applyFont="1" applyFill="1" applyAlignment="1">
      <alignment vertical="top" shrinkToFit="1"/>
    </xf>
    <xf numFmtId="4" fontId="5" fillId="3" borderId="0" xfId="0" applyNumberFormat="1" applyFont="1" applyFill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5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6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8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0" fillId="0" borderId="0" xfId="0" applyFont="1"/>
    <xf numFmtId="0" fontId="22" fillId="6" borderId="0" xfId="0" applyFont="1" applyFill="1" applyAlignment="1">
      <alignment horizontal="left" vertical="top" wrapText="1"/>
    </xf>
    <xf numFmtId="0" fontId="23" fillId="6" borderId="0" xfId="0" applyFont="1" applyFill="1" applyAlignment="1">
      <alignment vertical="top" wrapText="1"/>
    </xf>
    <xf numFmtId="0" fontId="24" fillId="0" borderId="0" xfId="0" applyFont="1" applyAlignment="1">
      <alignment horizontal="left" vertical="center" wrapText="1" indent="1"/>
    </xf>
    <xf numFmtId="0" fontId="25" fillId="0" borderId="0" xfId="0" applyFont="1"/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5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7</xdr:col>
      <xdr:colOff>494705</xdr:colOff>
      <xdr:row>20</xdr:row>
      <xdr:rowOff>95036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90E850C1-937E-4996-8821-43DFA1549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85925"/>
          <a:ext cx="4761905" cy="17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4</xdr:col>
      <xdr:colOff>447675</xdr:colOff>
      <xdr:row>26</xdr:row>
      <xdr:rowOff>76200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216B29D-65EE-4290-A406-B64A13FE5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81150"/>
          <a:ext cx="2886075" cy="2886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8</xdr:row>
      <xdr:rowOff>1</xdr:rowOff>
    </xdr:from>
    <xdr:to>
      <xdr:col>3</xdr:col>
      <xdr:colOff>457201</xdr:colOff>
      <xdr:row>26</xdr:row>
      <xdr:rowOff>58385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D1ECE04-D733-4FEC-A60B-4D272A4ED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419226"/>
          <a:ext cx="2286000" cy="30301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2</xdr:col>
      <xdr:colOff>521208</xdr:colOff>
      <xdr:row>22</xdr:row>
      <xdr:rowOff>4953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51BB180-9B59-4CD0-9A38-AF02906AD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81150"/>
          <a:ext cx="1740408" cy="21671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4</xdr:col>
      <xdr:colOff>133350</xdr:colOff>
      <xdr:row>22</xdr:row>
      <xdr:rowOff>9573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7F2CAD89-E012-4D22-B2CD-F44AB35E4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2075"/>
          <a:ext cx="2571750" cy="239082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66675</xdr:rowOff>
    </xdr:from>
    <xdr:to>
      <xdr:col>5</xdr:col>
      <xdr:colOff>470019</xdr:colOff>
      <xdr:row>23</xdr:row>
      <xdr:rowOff>95250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D21D765-A1F4-4653-846D-644CF91B4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7825"/>
          <a:ext cx="3518019" cy="23526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5" t="s">
        <v>41</v>
      </c>
      <c r="B2" s="195"/>
      <c r="C2" s="195"/>
      <c r="D2" s="195"/>
      <c r="E2" s="195"/>
      <c r="F2" s="195"/>
      <c r="G2" s="195"/>
    </row>
  </sheetData>
  <sheetProtection algorithmName="SHA-512" hashValue="h9zWT6amlz3Nb6IpwQ9fiTywGOlrPGy5IuRJiosaFe0C9bYRjdNgvkgs+GftplI2F1LOvwvX2/5oXt4JuzIP2g==" saltValue="BPCXC7j8qG7VvIJjpCnJ0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8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96" t="s">
        <v>4</v>
      </c>
      <c r="C1" s="197"/>
      <c r="D1" s="197"/>
      <c r="E1" s="197"/>
      <c r="F1" s="197"/>
      <c r="G1" s="197"/>
      <c r="H1" s="197"/>
      <c r="I1" s="197"/>
      <c r="J1" s="198"/>
    </row>
    <row r="2" spans="1:15" ht="36" customHeight="1" x14ac:dyDescent="0.2">
      <c r="A2" s="2"/>
      <c r="B2" s="77" t="s">
        <v>24</v>
      </c>
      <c r="C2" s="78"/>
      <c r="D2" s="79" t="s">
        <v>49</v>
      </c>
      <c r="E2" s="205" t="s">
        <v>50</v>
      </c>
      <c r="F2" s="206"/>
      <c r="G2" s="206"/>
      <c r="H2" s="206"/>
      <c r="I2" s="206"/>
      <c r="J2" s="207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08" t="s">
        <v>46</v>
      </c>
      <c r="F3" s="209"/>
      <c r="G3" s="209"/>
      <c r="H3" s="209"/>
      <c r="I3" s="209"/>
      <c r="J3" s="210"/>
    </row>
    <row r="4" spans="1:15" ht="23.25" customHeight="1" x14ac:dyDescent="0.2">
      <c r="A4" s="76">
        <v>2430</v>
      </c>
      <c r="B4" s="82" t="s">
        <v>48</v>
      </c>
      <c r="C4" s="83"/>
      <c r="D4" s="84" t="s">
        <v>43</v>
      </c>
      <c r="E4" s="218" t="s">
        <v>44</v>
      </c>
      <c r="F4" s="219"/>
      <c r="G4" s="219"/>
      <c r="H4" s="219"/>
      <c r="I4" s="219"/>
      <c r="J4" s="220"/>
    </row>
    <row r="5" spans="1:15" ht="24" customHeight="1" x14ac:dyDescent="0.2">
      <c r="A5" s="2"/>
      <c r="B5" s="31" t="s">
        <v>23</v>
      </c>
      <c r="D5" s="223"/>
      <c r="E5" s="224"/>
      <c r="F5" s="224"/>
      <c r="G5" s="224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5"/>
      <c r="E6" s="226"/>
      <c r="F6" s="226"/>
      <c r="G6" s="226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7"/>
      <c r="F7" s="228"/>
      <c r="G7" s="228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12"/>
      <c r="E11" s="212"/>
      <c r="F11" s="212"/>
      <c r="G11" s="212"/>
      <c r="H11" s="18" t="s">
        <v>42</v>
      </c>
      <c r="I11" s="85"/>
      <c r="J11" s="8"/>
    </row>
    <row r="12" spans="1:15" ht="15.75" customHeight="1" x14ac:dyDescent="0.2">
      <c r="A12" s="2"/>
      <c r="B12" s="28"/>
      <c r="C12" s="55"/>
      <c r="D12" s="217"/>
      <c r="E12" s="217"/>
      <c r="F12" s="217"/>
      <c r="G12" s="217"/>
      <c r="H12" s="18" t="s">
        <v>36</v>
      </c>
      <c r="I12" s="85"/>
      <c r="J12" s="8"/>
    </row>
    <row r="13" spans="1:15" ht="15.75" customHeight="1" x14ac:dyDescent="0.2">
      <c r="A13" s="2"/>
      <c r="B13" s="29"/>
      <c r="C13" s="56"/>
      <c r="D13" s="86"/>
      <c r="E13" s="221"/>
      <c r="F13" s="222"/>
      <c r="G13" s="22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11"/>
      <c r="F15" s="211"/>
      <c r="G15" s="213"/>
      <c r="H15" s="213"/>
      <c r="I15" s="213" t="s">
        <v>31</v>
      </c>
      <c r="J15" s="214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202"/>
      <c r="F16" s="203"/>
      <c r="G16" s="202"/>
      <c r="H16" s="203"/>
      <c r="I16" s="202">
        <f>SUMIF(F52:F54,A16,I52:I54)+SUMIF(F52:F54,"PSU",I52:I54)</f>
        <v>0</v>
      </c>
      <c r="J16" s="204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202"/>
      <c r="F17" s="203"/>
      <c r="G17" s="202"/>
      <c r="H17" s="203"/>
      <c r="I17" s="202">
        <f>SUMIF(F52:F54,A17,I52:I54)</f>
        <v>0</v>
      </c>
      <c r="J17" s="204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202"/>
      <c r="F18" s="203"/>
      <c r="G18" s="202"/>
      <c r="H18" s="203"/>
      <c r="I18" s="202">
        <f>SUMIF(F52:F54,A18,I52:I54)</f>
        <v>0</v>
      </c>
      <c r="J18" s="204"/>
    </row>
    <row r="19" spans="1:10" ht="23.25" customHeight="1" x14ac:dyDescent="0.2">
      <c r="A19" s="139" t="s">
        <v>68</v>
      </c>
      <c r="B19" s="38" t="s">
        <v>29</v>
      </c>
      <c r="C19" s="62"/>
      <c r="D19" s="63"/>
      <c r="E19" s="202"/>
      <c r="F19" s="203"/>
      <c r="G19" s="202"/>
      <c r="H19" s="203"/>
      <c r="I19" s="202">
        <f>SUMIF(F52:F54,A19,I52:I54)</f>
        <v>0</v>
      </c>
      <c r="J19" s="204"/>
    </row>
    <row r="20" spans="1:10" ht="23.25" customHeight="1" x14ac:dyDescent="0.2">
      <c r="A20" s="139" t="s">
        <v>69</v>
      </c>
      <c r="B20" s="38" t="s">
        <v>30</v>
      </c>
      <c r="C20" s="62"/>
      <c r="D20" s="63"/>
      <c r="E20" s="202"/>
      <c r="F20" s="203"/>
      <c r="G20" s="202"/>
      <c r="H20" s="203"/>
      <c r="I20" s="202">
        <f>SUMIF(F52:F54,A20,I52:I54)</f>
        <v>0</v>
      </c>
      <c r="J20" s="204"/>
    </row>
    <row r="21" spans="1:10" ht="23.25" customHeight="1" x14ac:dyDescent="0.2">
      <c r="A21" s="2"/>
      <c r="B21" s="48" t="s">
        <v>31</v>
      </c>
      <c r="C21" s="64"/>
      <c r="D21" s="65"/>
      <c r="E21" s="215"/>
      <c r="F21" s="216"/>
      <c r="G21" s="215"/>
      <c r="H21" s="216"/>
      <c r="I21" s="215">
        <f>SUM(I16:J20)</f>
        <v>0</v>
      </c>
      <c r="J21" s="234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232">
        <f>ZakladDPHSniVypocet</f>
        <v>0</v>
      </c>
      <c r="H23" s="233"/>
      <c r="I23" s="233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230">
        <f>A23</f>
        <v>0</v>
      </c>
      <c r="H24" s="231"/>
      <c r="I24" s="231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32">
        <f>ZakladDPHZaklVypocet</f>
        <v>0</v>
      </c>
      <c r="H25" s="233"/>
      <c r="I25" s="233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199">
        <f>A25</f>
        <v>0</v>
      </c>
      <c r="H26" s="200"/>
      <c r="I26" s="20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01">
        <f>CenaCelkem-(ZakladDPHSni+DPHSni+ZakladDPHZakl+DPHZakl)</f>
        <v>0</v>
      </c>
      <c r="H27" s="201"/>
      <c r="I27" s="201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36">
        <f>ZakladDPHSniVypocet+ZakladDPHZaklVypocet</f>
        <v>0</v>
      </c>
      <c r="H28" s="236"/>
      <c r="I28" s="236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35">
        <f>A27</f>
        <v>0</v>
      </c>
      <c r="H29" s="235"/>
      <c r="I29" s="235"/>
      <c r="J29" s="119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37"/>
      <c r="E34" s="238"/>
      <c r="G34" s="239"/>
      <c r="H34" s="240"/>
      <c r="I34" s="240"/>
      <c r="J34" s="25"/>
    </row>
    <row r="35" spans="1:10" ht="12.75" customHeight="1" x14ac:dyDescent="0.2">
      <c r="A35" s="2"/>
      <c r="B35" s="2"/>
      <c r="D35" s="229" t="s">
        <v>2</v>
      </c>
      <c r="E35" s="229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51</v>
      </c>
      <c r="C39" s="243"/>
      <c r="D39" s="243"/>
      <c r="E39" s="243"/>
      <c r="F39" s="99">
        <f>'03 012_1 Pol'!AE36</f>
        <v>0</v>
      </c>
      <c r="G39" s="100">
        <f>'03 012_1 Pol'!AF36</f>
        <v>0</v>
      </c>
      <c r="H39" s="101">
        <f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88">
        <v>2</v>
      </c>
      <c r="B40" s="103" t="s">
        <v>45</v>
      </c>
      <c r="C40" s="244" t="s">
        <v>46</v>
      </c>
      <c r="D40" s="244"/>
      <c r="E40" s="244"/>
      <c r="F40" s="104">
        <f>'03 012_1 Pol'!AE36</f>
        <v>0</v>
      </c>
      <c r="G40" s="105">
        <f>'03 012_1 Pol'!AF36</f>
        <v>0</v>
      </c>
      <c r="H40" s="105">
        <f>(F40*SazbaDPH1/100)+(G40*SazbaDPH2/100)</f>
        <v>0</v>
      </c>
      <c r="I40" s="105">
        <f>F40+G40+H40</f>
        <v>0</v>
      </c>
      <c r="J40" s="106" t="str">
        <f>IF(CenaCelkemVypocet=0,"",I40/CenaCelkemVypocet*100)</f>
        <v/>
      </c>
    </row>
    <row r="41" spans="1:10" ht="25.5" hidden="1" customHeight="1" x14ac:dyDescent="0.2">
      <c r="A41" s="88">
        <v>3</v>
      </c>
      <c r="B41" s="107" t="s">
        <v>43</v>
      </c>
      <c r="C41" s="243" t="s">
        <v>44</v>
      </c>
      <c r="D41" s="243"/>
      <c r="E41" s="243"/>
      <c r="F41" s="108">
        <f>'03 012_1 Pol'!AE36</f>
        <v>0</v>
      </c>
      <c r="G41" s="101">
        <f>'03 012_1 Pol'!AF36</f>
        <v>0</v>
      </c>
      <c r="H41" s="101">
        <f>(F41*SazbaDPH1/100)+(G41*SazbaDPH2/100)</f>
        <v>0</v>
      </c>
      <c r="I41" s="101">
        <f>F41+G41+H41</f>
        <v>0</v>
      </c>
      <c r="J41" s="102" t="str">
        <f>IF(CenaCelkemVypocet=0,"",I41/CenaCelkemVypocet*100)</f>
        <v/>
      </c>
    </row>
    <row r="42" spans="1:10" ht="25.5" hidden="1" customHeight="1" x14ac:dyDescent="0.2">
      <c r="A42" s="88"/>
      <c r="B42" s="245" t="s">
        <v>52</v>
      </c>
      <c r="C42" s="246"/>
      <c r="D42" s="246"/>
      <c r="E42" s="247"/>
      <c r="F42" s="109">
        <f>SUMIF(A39:A41,"=1",F39:F41)</f>
        <v>0</v>
      </c>
      <c r="G42" s="110">
        <f>SUMIF(A39:A41,"=1",G39:G41)</f>
        <v>0</v>
      </c>
      <c r="H42" s="110">
        <f>SUMIF(A39:A41,"=1",H39:H41)</f>
        <v>0</v>
      </c>
      <c r="I42" s="110">
        <f>SUMIF(A39:A41,"=1",I39:I41)</f>
        <v>0</v>
      </c>
      <c r="J42" s="111">
        <f>SUMIF(A39:A41,"=1",J39:J41)</f>
        <v>0</v>
      </c>
    </row>
    <row r="44" spans="1:10" x14ac:dyDescent="0.2">
      <c r="A44" t="s">
        <v>54</v>
      </c>
      <c r="B44" t="s">
        <v>55</v>
      </c>
    </row>
    <row r="45" spans="1:10" x14ac:dyDescent="0.2">
      <c r="A45" t="s">
        <v>56</v>
      </c>
      <c r="B45" t="s">
        <v>57</v>
      </c>
    </row>
    <row r="46" spans="1:10" x14ac:dyDescent="0.2">
      <c r="A46" t="s">
        <v>58</v>
      </c>
      <c r="B46" t="s">
        <v>59</v>
      </c>
    </row>
    <row r="49" spans="1:10" ht="15.75" x14ac:dyDescent="0.25">
      <c r="B49" s="120" t="s">
        <v>60</v>
      </c>
    </row>
    <row r="51" spans="1:10" ht="25.5" customHeight="1" x14ac:dyDescent="0.2">
      <c r="A51" s="122"/>
      <c r="B51" s="125" t="s">
        <v>18</v>
      </c>
      <c r="C51" s="125" t="s">
        <v>6</v>
      </c>
      <c r="D51" s="126"/>
      <c r="E51" s="126"/>
      <c r="F51" s="127" t="s">
        <v>61</v>
      </c>
      <c r="G51" s="127"/>
      <c r="H51" s="127"/>
      <c r="I51" s="127" t="s">
        <v>31</v>
      </c>
      <c r="J51" s="127" t="s">
        <v>0</v>
      </c>
    </row>
    <row r="52" spans="1:10" ht="36.75" customHeight="1" x14ac:dyDescent="0.2">
      <c r="A52" s="123"/>
      <c r="B52" s="128" t="s">
        <v>62</v>
      </c>
      <c r="C52" s="241" t="s">
        <v>63</v>
      </c>
      <c r="D52" s="242"/>
      <c r="E52" s="242"/>
      <c r="F52" s="135" t="s">
        <v>26</v>
      </c>
      <c r="G52" s="136"/>
      <c r="H52" s="136"/>
      <c r="I52" s="136">
        <f>'03 012_1 Pol'!G8</f>
        <v>0</v>
      </c>
      <c r="J52" s="132" t="str">
        <f>IF(I55=0,"",I52/I55*100)</f>
        <v/>
      </c>
    </row>
    <row r="53" spans="1:10" ht="36.75" customHeight="1" x14ac:dyDescent="0.2">
      <c r="A53" s="123"/>
      <c r="B53" s="128" t="s">
        <v>64</v>
      </c>
      <c r="C53" s="241" t="s">
        <v>65</v>
      </c>
      <c r="D53" s="242"/>
      <c r="E53" s="242"/>
      <c r="F53" s="135" t="s">
        <v>26</v>
      </c>
      <c r="G53" s="136"/>
      <c r="H53" s="136"/>
      <c r="I53" s="136">
        <f>'03 012_1 Pol'!G13</f>
        <v>0</v>
      </c>
      <c r="J53" s="132" t="str">
        <f>IF(I55=0,"",I53/I55*100)</f>
        <v/>
      </c>
    </row>
    <row r="54" spans="1:10" ht="36.75" customHeight="1" x14ac:dyDescent="0.2">
      <c r="A54" s="123"/>
      <c r="B54" s="128" t="s">
        <v>66</v>
      </c>
      <c r="C54" s="241" t="s">
        <v>67</v>
      </c>
      <c r="D54" s="242"/>
      <c r="E54" s="242"/>
      <c r="F54" s="135" t="s">
        <v>26</v>
      </c>
      <c r="G54" s="136"/>
      <c r="H54" s="136"/>
      <c r="I54" s="136">
        <f>'03 012_1 Pol'!G18</f>
        <v>0</v>
      </c>
      <c r="J54" s="132" t="str">
        <f>IF(I55=0,"",I54/I55*100)</f>
        <v/>
      </c>
    </row>
    <row r="55" spans="1:10" ht="25.5" customHeight="1" x14ac:dyDescent="0.2">
      <c r="A55" s="124"/>
      <c r="B55" s="129" t="s">
        <v>1</v>
      </c>
      <c r="C55" s="130"/>
      <c r="D55" s="131"/>
      <c r="E55" s="131"/>
      <c r="F55" s="137"/>
      <c r="G55" s="138"/>
      <c r="H55" s="138"/>
      <c r="I55" s="138">
        <f>SUM(I52:I54)</f>
        <v>0</v>
      </c>
      <c r="J55" s="133">
        <f>SUM(J52:J54)</f>
        <v>0</v>
      </c>
    </row>
    <row r="56" spans="1:10" x14ac:dyDescent="0.2">
      <c r="F56" s="87"/>
      <c r="G56" s="87"/>
      <c r="H56" s="87"/>
      <c r="I56" s="87"/>
      <c r="J56" s="134"/>
    </row>
    <row r="57" spans="1:10" x14ac:dyDescent="0.2">
      <c r="F57" s="87"/>
      <c r="G57" s="87"/>
      <c r="H57" s="87"/>
      <c r="I57" s="87"/>
      <c r="J57" s="134"/>
    </row>
    <row r="58" spans="1:10" x14ac:dyDescent="0.2">
      <c r="F58" s="87"/>
      <c r="G58" s="87"/>
      <c r="H58" s="87"/>
      <c r="I58" s="87"/>
      <c r="J58" s="134"/>
    </row>
  </sheetData>
  <sheetProtection algorithmName="SHA-512" hashValue="VGgGeLXGvGeGXY5gcwPt4lumLNaxszsCyulNmD3GALovtVRUeDGJn8+BEuCarejsCETz+Us7lEw5i++pKeVxuA==" saltValue="HtXT8Bkl7nwyQsDeAyuA0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8">
    <mergeCell ref="C53:E53"/>
    <mergeCell ref="C54:E54"/>
    <mergeCell ref="C39:E39"/>
    <mergeCell ref="C40:E40"/>
    <mergeCell ref="C41:E41"/>
    <mergeCell ref="B42:E42"/>
    <mergeCell ref="C52:E5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8" t="s">
        <v>7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50" t="s">
        <v>8</v>
      </c>
      <c r="B2" s="49"/>
      <c r="C2" s="250"/>
      <c r="D2" s="250"/>
      <c r="E2" s="250"/>
      <c r="F2" s="250"/>
      <c r="G2" s="251"/>
    </row>
    <row r="3" spans="1:7" ht="24.95" customHeight="1" x14ac:dyDescent="0.2">
      <c r="A3" s="50" t="s">
        <v>9</v>
      </c>
      <c r="B3" s="49"/>
      <c r="C3" s="250"/>
      <c r="D3" s="250"/>
      <c r="E3" s="250"/>
      <c r="F3" s="250"/>
      <c r="G3" s="251"/>
    </row>
    <row r="4" spans="1:7" ht="24.95" customHeight="1" x14ac:dyDescent="0.2">
      <c r="A4" s="50" t="s">
        <v>10</v>
      </c>
      <c r="B4" s="49"/>
      <c r="C4" s="250"/>
      <c r="D4" s="250"/>
      <c r="E4" s="250"/>
      <c r="F4" s="250"/>
      <c r="G4" s="251"/>
    </row>
    <row r="5" spans="1:7" x14ac:dyDescent="0.2">
      <c r="B5" s="4"/>
      <c r="C5" s="5"/>
      <c r="D5" s="6"/>
    </row>
  </sheetData>
  <sheetProtection algorithmName="SHA-512" hashValue="v9qaFBN25B33w2ETYzF8VfWQ3MSJ7pzl3PqLXDSaJrWoDnylDIjvNNpm4BM1AkZLuZyn/MAQG3bX3MPMrs4GGA==" saltValue="hc6All2gSjIKkTsAvD0It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51599-5F27-46BB-9A15-512BE523C6C9}">
  <sheetPr>
    <outlinePr summaryBelow="0"/>
  </sheetPr>
  <dimension ref="A1:BH5000"/>
  <sheetViews>
    <sheetView workbookViewId="0">
      <pane ySplit="7" topLeftCell="A8" activePane="bottomLeft" state="frozen"/>
      <selection pane="bottomLeft" activeCell="AB12" sqref="AB1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4" t="s">
        <v>7</v>
      </c>
      <c r="B1" s="264"/>
      <c r="C1" s="264"/>
      <c r="D1" s="264"/>
      <c r="E1" s="264"/>
      <c r="F1" s="264"/>
      <c r="G1" s="264"/>
      <c r="AG1" t="s">
        <v>70</v>
      </c>
    </row>
    <row r="2" spans="1:60" ht="24.95" customHeight="1" x14ac:dyDescent="0.2">
      <c r="A2" s="140" t="s">
        <v>8</v>
      </c>
      <c r="B2" s="49" t="s">
        <v>49</v>
      </c>
      <c r="C2" s="265" t="s">
        <v>50</v>
      </c>
      <c r="D2" s="266"/>
      <c r="E2" s="266"/>
      <c r="F2" s="266"/>
      <c r="G2" s="267"/>
      <c r="AG2" t="s">
        <v>71</v>
      </c>
    </row>
    <row r="3" spans="1:60" ht="24.95" customHeight="1" x14ac:dyDescent="0.2">
      <c r="A3" s="140" t="s">
        <v>9</v>
      </c>
      <c r="B3" s="49" t="s">
        <v>45</v>
      </c>
      <c r="C3" s="265" t="s">
        <v>46</v>
      </c>
      <c r="D3" s="266"/>
      <c r="E3" s="266"/>
      <c r="F3" s="266"/>
      <c r="G3" s="267"/>
      <c r="AC3" s="121" t="s">
        <v>71</v>
      </c>
      <c r="AG3" t="s">
        <v>72</v>
      </c>
    </row>
    <row r="4" spans="1:60" ht="24.95" customHeight="1" x14ac:dyDescent="0.2">
      <c r="A4" s="141" t="s">
        <v>10</v>
      </c>
      <c r="B4" s="142" t="s">
        <v>43</v>
      </c>
      <c r="C4" s="268" t="s">
        <v>44</v>
      </c>
      <c r="D4" s="269"/>
      <c r="E4" s="269"/>
      <c r="F4" s="269"/>
      <c r="G4" s="270"/>
      <c r="AG4" t="s">
        <v>73</v>
      </c>
    </row>
    <row r="5" spans="1:60" x14ac:dyDescent="0.2">
      <c r="D5" s="10"/>
    </row>
    <row r="6" spans="1:60" ht="38.25" x14ac:dyDescent="0.2">
      <c r="A6" s="144" t="s">
        <v>74</v>
      </c>
      <c r="B6" s="146" t="s">
        <v>75</v>
      </c>
      <c r="C6" s="146" t="s">
        <v>76</v>
      </c>
      <c r="D6" s="145" t="s">
        <v>77</v>
      </c>
      <c r="E6" s="144" t="s">
        <v>78</v>
      </c>
      <c r="F6" s="143" t="s">
        <v>79</v>
      </c>
      <c r="G6" s="144" t="s">
        <v>31</v>
      </c>
      <c r="H6" s="147" t="s">
        <v>32</v>
      </c>
      <c r="I6" s="147" t="s">
        <v>80</v>
      </c>
      <c r="J6" s="147" t="s">
        <v>33</v>
      </c>
      <c r="K6" s="147" t="s">
        <v>81</v>
      </c>
      <c r="L6" s="147" t="s">
        <v>82</v>
      </c>
      <c r="M6" s="147" t="s">
        <v>83</v>
      </c>
      <c r="N6" s="147" t="s">
        <v>84</v>
      </c>
      <c r="O6" s="147" t="s">
        <v>85</v>
      </c>
      <c r="P6" s="147" t="s">
        <v>86</v>
      </c>
      <c r="Q6" s="147" t="s">
        <v>87</v>
      </c>
      <c r="R6" s="147" t="s">
        <v>88</v>
      </c>
      <c r="S6" s="147" t="s">
        <v>89</v>
      </c>
      <c r="T6" s="147" t="s">
        <v>90</v>
      </c>
      <c r="U6" s="147" t="s">
        <v>91</v>
      </c>
      <c r="V6" s="147" t="s">
        <v>92</v>
      </c>
      <c r="W6" s="147" t="s">
        <v>93</v>
      </c>
      <c r="X6" s="147" t="s">
        <v>94</v>
      </c>
      <c r="Y6" s="147" t="s">
        <v>95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96</v>
      </c>
      <c r="B8" s="161" t="s">
        <v>62</v>
      </c>
      <c r="C8" s="179" t="s">
        <v>63</v>
      </c>
      <c r="D8" s="162"/>
      <c r="E8" s="163"/>
      <c r="F8" s="164"/>
      <c r="G8" s="165">
        <f>SUMIF(AG9:AG12,"&lt;&gt;NOR",G9:G12)</f>
        <v>0</v>
      </c>
      <c r="H8" s="159"/>
      <c r="I8" s="159">
        <f>SUM(I9:I12)</f>
        <v>0</v>
      </c>
      <c r="J8" s="159"/>
      <c r="K8" s="159">
        <f>SUM(K9:K12)</f>
        <v>0</v>
      </c>
      <c r="L8" s="159"/>
      <c r="M8" s="159">
        <f>SUM(M9:M12)</f>
        <v>0</v>
      </c>
      <c r="N8" s="158"/>
      <c r="O8" s="158">
        <f>SUM(O9:O12)</f>
        <v>0</v>
      </c>
      <c r="P8" s="158"/>
      <c r="Q8" s="158">
        <f>SUM(Q9:Q12)</f>
        <v>0</v>
      </c>
      <c r="R8" s="159"/>
      <c r="S8" s="159"/>
      <c r="T8" s="159"/>
      <c r="U8" s="159"/>
      <c r="V8" s="159">
        <f>SUM(V9:V12)</f>
        <v>0</v>
      </c>
      <c r="W8" s="159"/>
      <c r="X8" s="159"/>
      <c r="Y8" s="159"/>
      <c r="AG8" t="s">
        <v>97</v>
      </c>
    </row>
    <row r="9" spans="1:60" outlineLevel="1" x14ac:dyDescent="0.2">
      <c r="A9" s="173">
        <v>1</v>
      </c>
      <c r="B9" s="174" t="s">
        <v>98</v>
      </c>
      <c r="C9" s="180" t="s">
        <v>99</v>
      </c>
      <c r="D9" s="175" t="s">
        <v>100</v>
      </c>
      <c r="E9" s="176">
        <v>3</v>
      </c>
      <c r="F9" s="177"/>
      <c r="G9" s="178">
        <f>ROUND(E9*F9,2)</f>
        <v>0</v>
      </c>
      <c r="H9" s="157"/>
      <c r="I9" s="156">
        <f>ROUND(E9*H9,2)</f>
        <v>0</v>
      </c>
      <c r="J9" s="157"/>
      <c r="K9" s="156">
        <f>ROUND(E9*J9,2)</f>
        <v>0</v>
      </c>
      <c r="L9" s="156">
        <v>21</v>
      </c>
      <c r="M9" s="156">
        <f>G9*(1+L9/100)</f>
        <v>0</v>
      </c>
      <c r="N9" s="155">
        <v>0</v>
      </c>
      <c r="O9" s="155">
        <f>ROUND(E9*N9,2)</f>
        <v>0</v>
      </c>
      <c r="P9" s="155">
        <v>0</v>
      </c>
      <c r="Q9" s="155">
        <f>ROUND(E9*P9,2)</f>
        <v>0</v>
      </c>
      <c r="R9" s="156"/>
      <c r="S9" s="156" t="s">
        <v>101</v>
      </c>
      <c r="T9" s="156" t="s">
        <v>102</v>
      </c>
      <c r="U9" s="156">
        <v>0</v>
      </c>
      <c r="V9" s="156">
        <f>ROUND(E9*U9,2)</f>
        <v>0</v>
      </c>
      <c r="W9" s="156"/>
      <c r="X9" s="156" t="s">
        <v>103</v>
      </c>
      <c r="Y9" s="156" t="s">
        <v>104</v>
      </c>
      <c r="Z9" s="148"/>
      <c r="AA9" s="148"/>
      <c r="AB9" s="148"/>
      <c r="AC9" s="148"/>
      <c r="AD9" s="148"/>
      <c r="AE9" s="148"/>
      <c r="AF9" s="148"/>
      <c r="AG9" s="148" t="s">
        <v>105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3">
        <v>2</v>
      </c>
      <c r="B10" s="174" t="s">
        <v>106</v>
      </c>
      <c r="C10" s="180" t="s">
        <v>107</v>
      </c>
      <c r="D10" s="175" t="s">
        <v>100</v>
      </c>
      <c r="E10" s="176">
        <v>4</v>
      </c>
      <c r="F10" s="177"/>
      <c r="G10" s="178">
        <f>ROUND(E10*F10,2)</f>
        <v>0</v>
      </c>
      <c r="H10" s="157"/>
      <c r="I10" s="156">
        <f>ROUND(E10*H10,2)</f>
        <v>0</v>
      </c>
      <c r="J10" s="157"/>
      <c r="K10" s="156">
        <f>ROUND(E10*J10,2)</f>
        <v>0</v>
      </c>
      <c r="L10" s="156">
        <v>21</v>
      </c>
      <c r="M10" s="156">
        <f>G10*(1+L10/100)</f>
        <v>0</v>
      </c>
      <c r="N10" s="155">
        <v>0</v>
      </c>
      <c r="O10" s="155">
        <f>ROUND(E10*N10,2)</f>
        <v>0</v>
      </c>
      <c r="P10" s="155">
        <v>0</v>
      </c>
      <c r="Q10" s="155">
        <f>ROUND(E10*P10,2)</f>
        <v>0</v>
      </c>
      <c r="R10" s="156"/>
      <c r="S10" s="156" t="s">
        <v>101</v>
      </c>
      <c r="T10" s="156" t="s">
        <v>102</v>
      </c>
      <c r="U10" s="156">
        <v>0</v>
      </c>
      <c r="V10" s="156">
        <f>ROUND(E10*U10,2)</f>
        <v>0</v>
      </c>
      <c r="W10" s="156"/>
      <c r="X10" s="156" t="s">
        <v>103</v>
      </c>
      <c r="Y10" s="156" t="s">
        <v>104</v>
      </c>
      <c r="Z10" s="148"/>
      <c r="AA10" s="148"/>
      <c r="AB10" s="148"/>
      <c r="AC10" s="148"/>
      <c r="AD10" s="148"/>
      <c r="AE10" s="148"/>
      <c r="AF10" s="148"/>
      <c r="AG10" s="148" t="s">
        <v>105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3">
        <v>3</v>
      </c>
      <c r="B11" s="174" t="s">
        <v>108</v>
      </c>
      <c r="C11" s="180" t="s">
        <v>109</v>
      </c>
      <c r="D11" s="175" t="s">
        <v>100</v>
      </c>
      <c r="E11" s="176">
        <v>4</v>
      </c>
      <c r="F11" s="177"/>
      <c r="G11" s="178">
        <f>ROUND(E11*F11,2)</f>
        <v>0</v>
      </c>
      <c r="H11" s="157"/>
      <c r="I11" s="156">
        <f>ROUND(E11*H11,2)</f>
        <v>0</v>
      </c>
      <c r="J11" s="157"/>
      <c r="K11" s="156">
        <f>ROUND(E11*J11,2)</f>
        <v>0</v>
      </c>
      <c r="L11" s="156">
        <v>21</v>
      </c>
      <c r="M11" s="156">
        <f>G11*(1+L11/100)</f>
        <v>0</v>
      </c>
      <c r="N11" s="155">
        <v>0</v>
      </c>
      <c r="O11" s="155">
        <f>ROUND(E11*N11,2)</f>
        <v>0</v>
      </c>
      <c r="P11" s="155">
        <v>0</v>
      </c>
      <c r="Q11" s="155">
        <f>ROUND(E11*P11,2)</f>
        <v>0</v>
      </c>
      <c r="R11" s="156"/>
      <c r="S11" s="156" t="s">
        <v>101</v>
      </c>
      <c r="T11" s="156" t="s">
        <v>102</v>
      </c>
      <c r="U11" s="156">
        <v>0</v>
      </c>
      <c r="V11" s="156">
        <f>ROUND(E11*U11,2)</f>
        <v>0</v>
      </c>
      <c r="W11" s="156"/>
      <c r="X11" s="156" t="s">
        <v>103</v>
      </c>
      <c r="Y11" s="156" t="s">
        <v>104</v>
      </c>
      <c r="Z11" s="148"/>
      <c r="AA11" s="148"/>
      <c r="AB11" s="148"/>
      <c r="AC11" s="148"/>
      <c r="AD11" s="148"/>
      <c r="AE11" s="148"/>
      <c r="AF11" s="148"/>
      <c r="AG11" s="148" t="s">
        <v>105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3">
        <v>4</v>
      </c>
      <c r="B12" s="174" t="s">
        <v>110</v>
      </c>
      <c r="C12" s="180" t="s">
        <v>111</v>
      </c>
      <c r="D12" s="175" t="s">
        <v>100</v>
      </c>
      <c r="E12" s="176">
        <v>192</v>
      </c>
      <c r="F12" s="177"/>
      <c r="G12" s="178">
        <f>ROUND(E12*F12,2)</f>
        <v>0</v>
      </c>
      <c r="H12" s="157"/>
      <c r="I12" s="156">
        <f>ROUND(E12*H12,2)</f>
        <v>0</v>
      </c>
      <c r="J12" s="157"/>
      <c r="K12" s="156">
        <f>ROUND(E12*J12,2)</f>
        <v>0</v>
      </c>
      <c r="L12" s="156">
        <v>21</v>
      </c>
      <c r="M12" s="156">
        <f>G12*(1+L12/100)</f>
        <v>0</v>
      </c>
      <c r="N12" s="155">
        <v>0</v>
      </c>
      <c r="O12" s="155">
        <f>ROUND(E12*N12,2)</f>
        <v>0</v>
      </c>
      <c r="P12" s="155">
        <v>0</v>
      </c>
      <c r="Q12" s="155">
        <f>ROUND(E12*P12,2)</f>
        <v>0</v>
      </c>
      <c r="R12" s="156"/>
      <c r="S12" s="156" t="s">
        <v>101</v>
      </c>
      <c r="T12" s="156" t="s">
        <v>102</v>
      </c>
      <c r="U12" s="156">
        <v>0</v>
      </c>
      <c r="V12" s="156">
        <f>ROUND(E12*U12,2)</f>
        <v>0</v>
      </c>
      <c r="W12" s="156"/>
      <c r="X12" s="156" t="s">
        <v>103</v>
      </c>
      <c r="Y12" s="156" t="s">
        <v>104</v>
      </c>
      <c r="Z12" s="148"/>
      <c r="AA12" s="148"/>
      <c r="AB12" s="148"/>
      <c r="AC12" s="148"/>
      <c r="AD12" s="148"/>
      <c r="AE12" s="148"/>
      <c r="AF12" s="148"/>
      <c r="AG12" s="148" t="s">
        <v>105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x14ac:dyDescent="0.2">
      <c r="A13" s="160" t="s">
        <v>96</v>
      </c>
      <c r="B13" s="161" t="s">
        <v>64</v>
      </c>
      <c r="C13" s="179" t="s">
        <v>65</v>
      </c>
      <c r="D13" s="162"/>
      <c r="E13" s="163"/>
      <c r="F13" s="164"/>
      <c r="G13" s="165">
        <f>SUMIF(AG14:AG17,"&lt;&gt;NOR",G14:G17)</f>
        <v>0</v>
      </c>
      <c r="H13" s="159"/>
      <c r="I13" s="159">
        <f>SUM(I14:I17)</f>
        <v>0</v>
      </c>
      <c r="J13" s="159"/>
      <c r="K13" s="159">
        <f>SUM(K14:K17)</f>
        <v>0</v>
      </c>
      <c r="L13" s="159"/>
      <c r="M13" s="159">
        <f>SUM(M14:M17)</f>
        <v>0</v>
      </c>
      <c r="N13" s="158"/>
      <c r="O13" s="158">
        <f>SUM(O14:O17)</f>
        <v>0</v>
      </c>
      <c r="P13" s="158"/>
      <c r="Q13" s="158">
        <f>SUM(Q14:Q17)</f>
        <v>0</v>
      </c>
      <c r="R13" s="159"/>
      <c r="S13" s="159"/>
      <c r="T13" s="159"/>
      <c r="U13" s="159"/>
      <c r="V13" s="159">
        <f>SUM(V14:V17)</f>
        <v>0</v>
      </c>
      <c r="W13" s="159"/>
      <c r="X13" s="159"/>
      <c r="Y13" s="159"/>
      <c r="AG13" t="s">
        <v>97</v>
      </c>
    </row>
    <row r="14" spans="1:60" outlineLevel="1" x14ac:dyDescent="0.2">
      <c r="A14" s="173">
        <v>5</v>
      </c>
      <c r="B14" s="174" t="s">
        <v>112</v>
      </c>
      <c r="C14" s="180" t="s">
        <v>113</v>
      </c>
      <c r="D14" s="175" t="s">
        <v>100</v>
      </c>
      <c r="E14" s="176">
        <v>2</v>
      </c>
      <c r="F14" s="177"/>
      <c r="G14" s="178">
        <f>ROUND(E14*F14,2)</f>
        <v>0</v>
      </c>
      <c r="H14" s="157"/>
      <c r="I14" s="156">
        <f>ROUND(E14*H14,2)</f>
        <v>0</v>
      </c>
      <c r="J14" s="157"/>
      <c r="K14" s="156">
        <f>ROUND(E14*J14,2)</f>
        <v>0</v>
      </c>
      <c r="L14" s="156">
        <v>21</v>
      </c>
      <c r="M14" s="156">
        <f>G14*(1+L14/100)</f>
        <v>0</v>
      </c>
      <c r="N14" s="155">
        <v>0</v>
      </c>
      <c r="O14" s="155">
        <f>ROUND(E14*N14,2)</f>
        <v>0</v>
      </c>
      <c r="P14" s="155">
        <v>0</v>
      </c>
      <c r="Q14" s="155">
        <f>ROUND(E14*P14,2)</f>
        <v>0</v>
      </c>
      <c r="R14" s="156"/>
      <c r="S14" s="156" t="s">
        <v>101</v>
      </c>
      <c r="T14" s="156" t="s">
        <v>102</v>
      </c>
      <c r="U14" s="156">
        <v>0</v>
      </c>
      <c r="V14" s="156">
        <f>ROUND(E14*U14,2)</f>
        <v>0</v>
      </c>
      <c r="W14" s="156"/>
      <c r="X14" s="156" t="s">
        <v>103</v>
      </c>
      <c r="Y14" s="156" t="s">
        <v>104</v>
      </c>
      <c r="Z14" s="148"/>
      <c r="AA14" s="148"/>
      <c r="AB14" s="148"/>
      <c r="AC14" s="148"/>
      <c r="AD14" s="148"/>
      <c r="AE14" s="148"/>
      <c r="AF14" s="148"/>
      <c r="AG14" s="148" t="s">
        <v>105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3">
        <v>6</v>
      </c>
      <c r="B15" s="174" t="s">
        <v>114</v>
      </c>
      <c r="C15" s="180" t="s">
        <v>115</v>
      </c>
      <c r="D15" s="175" t="s">
        <v>100</v>
      </c>
      <c r="E15" s="176">
        <v>1</v>
      </c>
      <c r="F15" s="177"/>
      <c r="G15" s="178">
        <f>ROUND(E15*F15,2)</f>
        <v>0</v>
      </c>
      <c r="H15" s="157"/>
      <c r="I15" s="156">
        <f>ROUND(E15*H15,2)</f>
        <v>0</v>
      </c>
      <c r="J15" s="157"/>
      <c r="K15" s="156">
        <f>ROUND(E15*J15,2)</f>
        <v>0</v>
      </c>
      <c r="L15" s="156">
        <v>21</v>
      </c>
      <c r="M15" s="156">
        <f>G15*(1+L15/100)</f>
        <v>0</v>
      </c>
      <c r="N15" s="155">
        <v>0</v>
      </c>
      <c r="O15" s="155">
        <f>ROUND(E15*N15,2)</f>
        <v>0</v>
      </c>
      <c r="P15" s="155">
        <v>0</v>
      </c>
      <c r="Q15" s="155">
        <f>ROUND(E15*P15,2)</f>
        <v>0</v>
      </c>
      <c r="R15" s="156"/>
      <c r="S15" s="156" t="s">
        <v>101</v>
      </c>
      <c r="T15" s="156" t="s">
        <v>102</v>
      </c>
      <c r="U15" s="156">
        <v>0</v>
      </c>
      <c r="V15" s="156">
        <f>ROUND(E15*U15,2)</f>
        <v>0</v>
      </c>
      <c r="W15" s="156"/>
      <c r="X15" s="156" t="s">
        <v>103</v>
      </c>
      <c r="Y15" s="156" t="s">
        <v>104</v>
      </c>
      <c r="Z15" s="148"/>
      <c r="AA15" s="148"/>
      <c r="AB15" s="148"/>
      <c r="AC15" s="148"/>
      <c r="AD15" s="148"/>
      <c r="AE15" s="148"/>
      <c r="AF15" s="148"/>
      <c r="AG15" s="148" t="s">
        <v>105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73">
        <v>7</v>
      </c>
      <c r="B16" s="174" t="s">
        <v>116</v>
      </c>
      <c r="C16" s="180" t="s">
        <v>117</v>
      </c>
      <c r="D16" s="175" t="s">
        <v>100</v>
      </c>
      <c r="E16" s="176">
        <v>15</v>
      </c>
      <c r="F16" s="177"/>
      <c r="G16" s="178">
        <f>ROUND(E16*F16,2)</f>
        <v>0</v>
      </c>
      <c r="H16" s="157"/>
      <c r="I16" s="156">
        <f>ROUND(E16*H16,2)</f>
        <v>0</v>
      </c>
      <c r="J16" s="157"/>
      <c r="K16" s="156">
        <f>ROUND(E16*J16,2)</f>
        <v>0</v>
      </c>
      <c r="L16" s="156">
        <v>21</v>
      </c>
      <c r="M16" s="156">
        <f>G16*(1+L16/100)</f>
        <v>0</v>
      </c>
      <c r="N16" s="155">
        <v>0</v>
      </c>
      <c r="O16" s="155">
        <f>ROUND(E16*N16,2)</f>
        <v>0</v>
      </c>
      <c r="P16" s="155">
        <v>0</v>
      </c>
      <c r="Q16" s="155">
        <f>ROUND(E16*P16,2)</f>
        <v>0</v>
      </c>
      <c r="R16" s="156"/>
      <c r="S16" s="156" t="s">
        <v>101</v>
      </c>
      <c r="T16" s="156" t="s">
        <v>102</v>
      </c>
      <c r="U16" s="156">
        <v>0</v>
      </c>
      <c r="V16" s="156">
        <f>ROUND(E16*U16,2)</f>
        <v>0</v>
      </c>
      <c r="W16" s="156"/>
      <c r="X16" s="156" t="s">
        <v>103</v>
      </c>
      <c r="Y16" s="156" t="s">
        <v>104</v>
      </c>
      <c r="Z16" s="148"/>
      <c r="AA16" s="148"/>
      <c r="AB16" s="148"/>
      <c r="AC16" s="148"/>
      <c r="AD16" s="148"/>
      <c r="AE16" s="148"/>
      <c r="AF16" s="148"/>
      <c r="AG16" s="148" t="s">
        <v>105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73">
        <v>8</v>
      </c>
      <c r="B17" s="174" t="s">
        <v>118</v>
      </c>
      <c r="C17" s="180" t="s">
        <v>119</v>
      </c>
      <c r="D17" s="175" t="s">
        <v>100</v>
      </c>
      <c r="E17" s="176">
        <v>25</v>
      </c>
      <c r="F17" s="177"/>
      <c r="G17" s="178">
        <f>ROUND(E17*F17,2)</f>
        <v>0</v>
      </c>
      <c r="H17" s="157"/>
      <c r="I17" s="156">
        <f>ROUND(E17*H17,2)</f>
        <v>0</v>
      </c>
      <c r="J17" s="157"/>
      <c r="K17" s="156">
        <f>ROUND(E17*J17,2)</f>
        <v>0</v>
      </c>
      <c r="L17" s="156">
        <v>21</v>
      </c>
      <c r="M17" s="156">
        <f>G17*(1+L17/100)</f>
        <v>0</v>
      </c>
      <c r="N17" s="155">
        <v>0</v>
      </c>
      <c r="O17" s="155">
        <f>ROUND(E17*N17,2)</f>
        <v>0</v>
      </c>
      <c r="P17" s="155">
        <v>0</v>
      </c>
      <c r="Q17" s="155">
        <f>ROUND(E17*P17,2)</f>
        <v>0</v>
      </c>
      <c r="R17" s="156"/>
      <c r="S17" s="156" t="s">
        <v>101</v>
      </c>
      <c r="T17" s="156" t="s">
        <v>102</v>
      </c>
      <c r="U17" s="156">
        <v>0</v>
      </c>
      <c r="V17" s="156">
        <f>ROUND(E17*U17,2)</f>
        <v>0</v>
      </c>
      <c r="W17" s="156"/>
      <c r="X17" s="156" t="s">
        <v>103</v>
      </c>
      <c r="Y17" s="156" t="s">
        <v>104</v>
      </c>
      <c r="Z17" s="148"/>
      <c r="AA17" s="148"/>
      <c r="AB17" s="148"/>
      <c r="AC17" s="148"/>
      <c r="AD17" s="148"/>
      <c r="AE17" s="148"/>
      <c r="AF17" s="148"/>
      <c r="AG17" s="148" t="s">
        <v>105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x14ac:dyDescent="0.2">
      <c r="A18" s="160" t="s">
        <v>96</v>
      </c>
      <c r="B18" s="161" t="s">
        <v>66</v>
      </c>
      <c r="C18" s="179" t="s">
        <v>67</v>
      </c>
      <c r="D18" s="162"/>
      <c r="E18" s="163"/>
      <c r="F18" s="164"/>
      <c r="G18" s="165">
        <f>SUMIF(AG19:AG34,"&lt;&gt;NOR",G19:G34)</f>
        <v>0</v>
      </c>
      <c r="H18" s="159"/>
      <c r="I18" s="159">
        <f>SUM(I19:I34)</f>
        <v>0</v>
      </c>
      <c r="J18" s="159"/>
      <c r="K18" s="159">
        <f>SUM(K19:K34)</f>
        <v>0</v>
      </c>
      <c r="L18" s="159"/>
      <c r="M18" s="159">
        <f>SUM(M19:M34)</f>
        <v>0</v>
      </c>
      <c r="N18" s="158"/>
      <c r="O18" s="158">
        <f>SUM(O19:O34)</f>
        <v>0</v>
      </c>
      <c r="P18" s="158"/>
      <c r="Q18" s="158">
        <f>SUM(Q19:Q34)</f>
        <v>0</v>
      </c>
      <c r="R18" s="159"/>
      <c r="S18" s="159"/>
      <c r="T18" s="159"/>
      <c r="U18" s="159"/>
      <c r="V18" s="159">
        <f>SUM(V19:V34)</f>
        <v>0</v>
      </c>
      <c r="W18" s="159"/>
      <c r="X18" s="159"/>
      <c r="Y18" s="159"/>
      <c r="AG18" t="s">
        <v>97</v>
      </c>
    </row>
    <row r="19" spans="1:60" ht="22.5" outlineLevel="1" x14ac:dyDescent="0.2">
      <c r="A19" s="173">
        <v>9</v>
      </c>
      <c r="B19" s="174" t="s">
        <v>120</v>
      </c>
      <c r="C19" s="180" t="s">
        <v>121</v>
      </c>
      <c r="D19" s="175" t="s">
        <v>122</v>
      </c>
      <c r="E19" s="176">
        <v>25.6</v>
      </c>
      <c r="F19" s="177"/>
      <c r="G19" s="178">
        <f t="shared" ref="G19:G34" si="0">ROUND(E19*F19,2)</f>
        <v>0</v>
      </c>
      <c r="H19" s="157"/>
      <c r="I19" s="156">
        <f t="shared" ref="I19:I34" si="1">ROUND(E19*H19,2)</f>
        <v>0</v>
      </c>
      <c r="J19" s="157"/>
      <c r="K19" s="156">
        <f t="shared" ref="K19:K34" si="2">ROUND(E19*J19,2)</f>
        <v>0</v>
      </c>
      <c r="L19" s="156">
        <v>21</v>
      </c>
      <c r="M19" s="156">
        <f t="shared" ref="M19:M34" si="3">G19*(1+L19/100)</f>
        <v>0</v>
      </c>
      <c r="N19" s="155">
        <v>0</v>
      </c>
      <c r="O19" s="155">
        <f t="shared" ref="O19:O34" si="4">ROUND(E19*N19,2)</f>
        <v>0</v>
      </c>
      <c r="P19" s="155">
        <v>0</v>
      </c>
      <c r="Q19" s="155">
        <f t="shared" ref="Q19:Q34" si="5">ROUND(E19*P19,2)</f>
        <v>0</v>
      </c>
      <c r="R19" s="156"/>
      <c r="S19" s="156" t="s">
        <v>101</v>
      </c>
      <c r="T19" s="156" t="s">
        <v>102</v>
      </c>
      <c r="U19" s="156">
        <v>0</v>
      </c>
      <c r="V19" s="156">
        <f t="shared" ref="V19:V34" si="6">ROUND(E19*U19,2)</f>
        <v>0</v>
      </c>
      <c r="W19" s="156"/>
      <c r="X19" s="156" t="s">
        <v>123</v>
      </c>
      <c r="Y19" s="156" t="s">
        <v>104</v>
      </c>
      <c r="Z19" s="148"/>
      <c r="AA19" s="148"/>
      <c r="AB19" s="148"/>
      <c r="AC19" s="148"/>
      <c r="AD19" s="148"/>
      <c r="AE19" s="148"/>
      <c r="AF19" s="148"/>
      <c r="AG19" s="148" t="s">
        <v>124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2.5" outlineLevel="1" x14ac:dyDescent="0.2">
      <c r="A20" s="173">
        <v>10</v>
      </c>
      <c r="B20" s="174" t="s">
        <v>125</v>
      </c>
      <c r="C20" s="180" t="s">
        <v>121</v>
      </c>
      <c r="D20" s="175" t="s">
        <v>122</v>
      </c>
      <c r="E20" s="176">
        <v>8.32</v>
      </c>
      <c r="F20" s="177"/>
      <c r="G20" s="178">
        <f t="shared" si="0"/>
        <v>0</v>
      </c>
      <c r="H20" s="157"/>
      <c r="I20" s="156">
        <f t="shared" si="1"/>
        <v>0</v>
      </c>
      <c r="J20" s="157"/>
      <c r="K20" s="156">
        <f t="shared" si="2"/>
        <v>0</v>
      </c>
      <c r="L20" s="156">
        <v>21</v>
      </c>
      <c r="M20" s="156">
        <f t="shared" si="3"/>
        <v>0</v>
      </c>
      <c r="N20" s="155">
        <v>0</v>
      </c>
      <c r="O20" s="155">
        <f t="shared" si="4"/>
        <v>0</v>
      </c>
      <c r="P20" s="155">
        <v>0</v>
      </c>
      <c r="Q20" s="155">
        <f t="shared" si="5"/>
        <v>0</v>
      </c>
      <c r="R20" s="156"/>
      <c r="S20" s="156" t="s">
        <v>101</v>
      </c>
      <c r="T20" s="156" t="s">
        <v>102</v>
      </c>
      <c r="U20" s="156">
        <v>0</v>
      </c>
      <c r="V20" s="156">
        <f t="shared" si="6"/>
        <v>0</v>
      </c>
      <c r="W20" s="156"/>
      <c r="X20" s="156" t="s">
        <v>123</v>
      </c>
      <c r="Y20" s="156" t="s">
        <v>104</v>
      </c>
      <c r="Z20" s="148"/>
      <c r="AA20" s="148"/>
      <c r="AB20" s="148"/>
      <c r="AC20" s="148"/>
      <c r="AD20" s="148"/>
      <c r="AE20" s="148"/>
      <c r="AF20" s="148"/>
      <c r="AG20" s="148" t="s">
        <v>124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22.5" outlineLevel="1" x14ac:dyDescent="0.2">
      <c r="A21" s="173">
        <v>11</v>
      </c>
      <c r="B21" s="174" t="s">
        <v>126</v>
      </c>
      <c r="C21" s="180" t="s">
        <v>121</v>
      </c>
      <c r="D21" s="175" t="s">
        <v>122</v>
      </c>
      <c r="E21" s="176">
        <v>8.32</v>
      </c>
      <c r="F21" s="177"/>
      <c r="G21" s="178">
        <f t="shared" si="0"/>
        <v>0</v>
      </c>
      <c r="H21" s="157"/>
      <c r="I21" s="156">
        <f t="shared" si="1"/>
        <v>0</v>
      </c>
      <c r="J21" s="157"/>
      <c r="K21" s="156">
        <f t="shared" si="2"/>
        <v>0</v>
      </c>
      <c r="L21" s="156">
        <v>21</v>
      </c>
      <c r="M21" s="156">
        <f t="shared" si="3"/>
        <v>0</v>
      </c>
      <c r="N21" s="155">
        <v>0</v>
      </c>
      <c r="O21" s="155">
        <f t="shared" si="4"/>
        <v>0</v>
      </c>
      <c r="P21" s="155">
        <v>0</v>
      </c>
      <c r="Q21" s="155">
        <f t="shared" si="5"/>
        <v>0</v>
      </c>
      <c r="R21" s="156"/>
      <c r="S21" s="156" t="s">
        <v>101</v>
      </c>
      <c r="T21" s="156" t="s">
        <v>102</v>
      </c>
      <c r="U21" s="156">
        <v>0</v>
      </c>
      <c r="V21" s="156">
        <f t="shared" si="6"/>
        <v>0</v>
      </c>
      <c r="W21" s="156"/>
      <c r="X21" s="156" t="s">
        <v>123</v>
      </c>
      <c r="Y21" s="156" t="s">
        <v>104</v>
      </c>
      <c r="Z21" s="148"/>
      <c r="AA21" s="148"/>
      <c r="AB21" s="148"/>
      <c r="AC21" s="148"/>
      <c r="AD21" s="148"/>
      <c r="AE21" s="148"/>
      <c r="AF21" s="148"/>
      <c r="AG21" s="148" t="s">
        <v>124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22.5" outlineLevel="1" x14ac:dyDescent="0.2">
      <c r="A22" s="173">
        <v>12</v>
      </c>
      <c r="B22" s="174" t="s">
        <v>127</v>
      </c>
      <c r="C22" s="180" t="s">
        <v>121</v>
      </c>
      <c r="D22" s="175" t="s">
        <v>122</v>
      </c>
      <c r="E22" s="176">
        <v>59.2</v>
      </c>
      <c r="F22" s="177"/>
      <c r="G22" s="178">
        <f t="shared" si="0"/>
        <v>0</v>
      </c>
      <c r="H22" s="157"/>
      <c r="I22" s="156">
        <f t="shared" si="1"/>
        <v>0</v>
      </c>
      <c r="J22" s="157"/>
      <c r="K22" s="156">
        <f t="shared" si="2"/>
        <v>0</v>
      </c>
      <c r="L22" s="156">
        <v>21</v>
      </c>
      <c r="M22" s="156">
        <f t="shared" si="3"/>
        <v>0</v>
      </c>
      <c r="N22" s="155">
        <v>0</v>
      </c>
      <c r="O22" s="155">
        <f t="shared" si="4"/>
        <v>0</v>
      </c>
      <c r="P22" s="155">
        <v>0</v>
      </c>
      <c r="Q22" s="155">
        <f t="shared" si="5"/>
        <v>0</v>
      </c>
      <c r="R22" s="156"/>
      <c r="S22" s="156" t="s">
        <v>101</v>
      </c>
      <c r="T22" s="156" t="s">
        <v>102</v>
      </c>
      <c r="U22" s="156">
        <v>0</v>
      </c>
      <c r="V22" s="156">
        <f t="shared" si="6"/>
        <v>0</v>
      </c>
      <c r="W22" s="156"/>
      <c r="X22" s="156" t="s">
        <v>123</v>
      </c>
      <c r="Y22" s="156" t="s">
        <v>104</v>
      </c>
      <c r="Z22" s="148"/>
      <c r="AA22" s="148"/>
      <c r="AB22" s="148"/>
      <c r="AC22" s="148"/>
      <c r="AD22" s="148"/>
      <c r="AE22" s="148"/>
      <c r="AF22" s="148"/>
      <c r="AG22" s="148" t="s">
        <v>124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2.5" outlineLevel="1" x14ac:dyDescent="0.2">
      <c r="A23" s="173">
        <v>13</v>
      </c>
      <c r="B23" s="174" t="s">
        <v>128</v>
      </c>
      <c r="C23" s="180" t="s">
        <v>121</v>
      </c>
      <c r="D23" s="175" t="s">
        <v>122</v>
      </c>
      <c r="E23" s="176">
        <v>12.48</v>
      </c>
      <c r="F23" s="177"/>
      <c r="G23" s="178">
        <f t="shared" si="0"/>
        <v>0</v>
      </c>
      <c r="H23" s="157"/>
      <c r="I23" s="156">
        <f t="shared" si="1"/>
        <v>0</v>
      </c>
      <c r="J23" s="157"/>
      <c r="K23" s="156">
        <f t="shared" si="2"/>
        <v>0</v>
      </c>
      <c r="L23" s="156">
        <v>21</v>
      </c>
      <c r="M23" s="156">
        <f t="shared" si="3"/>
        <v>0</v>
      </c>
      <c r="N23" s="155">
        <v>0</v>
      </c>
      <c r="O23" s="155">
        <f t="shared" si="4"/>
        <v>0</v>
      </c>
      <c r="P23" s="155">
        <v>0</v>
      </c>
      <c r="Q23" s="155">
        <f t="shared" si="5"/>
        <v>0</v>
      </c>
      <c r="R23" s="156"/>
      <c r="S23" s="156" t="s">
        <v>101</v>
      </c>
      <c r="T23" s="156" t="s">
        <v>102</v>
      </c>
      <c r="U23" s="156">
        <v>0</v>
      </c>
      <c r="V23" s="156">
        <f t="shared" si="6"/>
        <v>0</v>
      </c>
      <c r="W23" s="156"/>
      <c r="X23" s="156" t="s">
        <v>123</v>
      </c>
      <c r="Y23" s="156" t="s">
        <v>104</v>
      </c>
      <c r="Z23" s="148"/>
      <c r="AA23" s="148"/>
      <c r="AB23" s="148"/>
      <c r="AC23" s="148"/>
      <c r="AD23" s="148"/>
      <c r="AE23" s="148"/>
      <c r="AF23" s="148"/>
      <c r="AG23" s="148" t="s">
        <v>124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ht="22.5" outlineLevel="1" x14ac:dyDescent="0.2">
      <c r="A24" s="173">
        <v>14</v>
      </c>
      <c r="B24" s="174" t="s">
        <v>129</v>
      </c>
      <c r="C24" s="180" t="s">
        <v>121</v>
      </c>
      <c r="D24" s="175" t="s">
        <v>122</v>
      </c>
      <c r="E24" s="176">
        <v>12.48</v>
      </c>
      <c r="F24" s="177"/>
      <c r="G24" s="178">
        <f t="shared" si="0"/>
        <v>0</v>
      </c>
      <c r="H24" s="157"/>
      <c r="I24" s="156">
        <f t="shared" si="1"/>
        <v>0</v>
      </c>
      <c r="J24" s="157"/>
      <c r="K24" s="156">
        <f t="shared" si="2"/>
        <v>0</v>
      </c>
      <c r="L24" s="156">
        <v>21</v>
      </c>
      <c r="M24" s="156">
        <f t="shared" si="3"/>
        <v>0</v>
      </c>
      <c r="N24" s="155">
        <v>0</v>
      </c>
      <c r="O24" s="155">
        <f t="shared" si="4"/>
        <v>0</v>
      </c>
      <c r="P24" s="155">
        <v>0</v>
      </c>
      <c r="Q24" s="155">
        <f t="shared" si="5"/>
        <v>0</v>
      </c>
      <c r="R24" s="156"/>
      <c r="S24" s="156" t="s">
        <v>101</v>
      </c>
      <c r="T24" s="156" t="s">
        <v>102</v>
      </c>
      <c r="U24" s="156">
        <v>0</v>
      </c>
      <c r="V24" s="156">
        <f t="shared" si="6"/>
        <v>0</v>
      </c>
      <c r="W24" s="156"/>
      <c r="X24" s="156" t="s">
        <v>123</v>
      </c>
      <c r="Y24" s="156" t="s">
        <v>104</v>
      </c>
      <c r="Z24" s="148"/>
      <c r="AA24" s="148"/>
      <c r="AB24" s="148"/>
      <c r="AC24" s="148"/>
      <c r="AD24" s="148"/>
      <c r="AE24" s="148"/>
      <c r="AF24" s="148"/>
      <c r="AG24" s="148" t="s">
        <v>124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22.5" outlineLevel="1" x14ac:dyDescent="0.2">
      <c r="A25" s="173">
        <v>15</v>
      </c>
      <c r="B25" s="174" t="s">
        <v>130</v>
      </c>
      <c r="C25" s="180" t="s">
        <v>121</v>
      </c>
      <c r="D25" s="175" t="s">
        <v>122</v>
      </c>
      <c r="E25" s="176">
        <v>12.48</v>
      </c>
      <c r="F25" s="177"/>
      <c r="G25" s="178">
        <f t="shared" si="0"/>
        <v>0</v>
      </c>
      <c r="H25" s="157"/>
      <c r="I25" s="156">
        <f t="shared" si="1"/>
        <v>0</v>
      </c>
      <c r="J25" s="157"/>
      <c r="K25" s="156">
        <f t="shared" si="2"/>
        <v>0</v>
      </c>
      <c r="L25" s="156">
        <v>21</v>
      </c>
      <c r="M25" s="156">
        <f t="shared" si="3"/>
        <v>0</v>
      </c>
      <c r="N25" s="155">
        <v>0</v>
      </c>
      <c r="O25" s="155">
        <f t="shared" si="4"/>
        <v>0</v>
      </c>
      <c r="P25" s="155">
        <v>0</v>
      </c>
      <c r="Q25" s="155">
        <f t="shared" si="5"/>
        <v>0</v>
      </c>
      <c r="R25" s="156"/>
      <c r="S25" s="156" t="s">
        <v>101</v>
      </c>
      <c r="T25" s="156" t="s">
        <v>102</v>
      </c>
      <c r="U25" s="156">
        <v>0</v>
      </c>
      <c r="V25" s="156">
        <f t="shared" si="6"/>
        <v>0</v>
      </c>
      <c r="W25" s="156"/>
      <c r="X25" s="156" t="s">
        <v>123</v>
      </c>
      <c r="Y25" s="156" t="s">
        <v>104</v>
      </c>
      <c r="Z25" s="148"/>
      <c r="AA25" s="148"/>
      <c r="AB25" s="148"/>
      <c r="AC25" s="148"/>
      <c r="AD25" s="148"/>
      <c r="AE25" s="148"/>
      <c r="AF25" s="148"/>
      <c r="AG25" s="148" t="s">
        <v>124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22.5" outlineLevel="1" x14ac:dyDescent="0.2">
      <c r="A26" s="173">
        <v>16</v>
      </c>
      <c r="B26" s="174" t="s">
        <v>131</v>
      </c>
      <c r="C26" s="180" t="s">
        <v>121</v>
      </c>
      <c r="D26" s="175" t="s">
        <v>122</v>
      </c>
      <c r="E26" s="176">
        <v>12.48</v>
      </c>
      <c r="F26" s="177"/>
      <c r="G26" s="178">
        <f t="shared" si="0"/>
        <v>0</v>
      </c>
      <c r="H26" s="157"/>
      <c r="I26" s="156">
        <f t="shared" si="1"/>
        <v>0</v>
      </c>
      <c r="J26" s="157"/>
      <c r="K26" s="156">
        <f t="shared" si="2"/>
        <v>0</v>
      </c>
      <c r="L26" s="156">
        <v>21</v>
      </c>
      <c r="M26" s="156">
        <f t="shared" si="3"/>
        <v>0</v>
      </c>
      <c r="N26" s="155">
        <v>0</v>
      </c>
      <c r="O26" s="155">
        <f t="shared" si="4"/>
        <v>0</v>
      </c>
      <c r="P26" s="155">
        <v>0</v>
      </c>
      <c r="Q26" s="155">
        <f t="shared" si="5"/>
        <v>0</v>
      </c>
      <c r="R26" s="156"/>
      <c r="S26" s="156" t="s">
        <v>101</v>
      </c>
      <c r="T26" s="156" t="s">
        <v>102</v>
      </c>
      <c r="U26" s="156">
        <v>0</v>
      </c>
      <c r="V26" s="156">
        <f t="shared" si="6"/>
        <v>0</v>
      </c>
      <c r="W26" s="156"/>
      <c r="X26" s="156" t="s">
        <v>123</v>
      </c>
      <c r="Y26" s="156" t="s">
        <v>104</v>
      </c>
      <c r="Z26" s="148"/>
      <c r="AA26" s="148"/>
      <c r="AB26" s="148"/>
      <c r="AC26" s="148"/>
      <c r="AD26" s="148"/>
      <c r="AE26" s="148"/>
      <c r="AF26" s="148"/>
      <c r="AG26" s="148" t="s">
        <v>124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22.5" outlineLevel="1" x14ac:dyDescent="0.2">
      <c r="A27" s="173">
        <v>17</v>
      </c>
      <c r="B27" s="174" t="s">
        <v>132</v>
      </c>
      <c r="C27" s="180" t="s">
        <v>133</v>
      </c>
      <c r="D27" s="175" t="s">
        <v>134</v>
      </c>
      <c r="E27" s="176">
        <v>8</v>
      </c>
      <c r="F27" s="177"/>
      <c r="G27" s="178">
        <f t="shared" si="0"/>
        <v>0</v>
      </c>
      <c r="H27" s="157"/>
      <c r="I27" s="156">
        <f t="shared" si="1"/>
        <v>0</v>
      </c>
      <c r="J27" s="157"/>
      <c r="K27" s="156">
        <f t="shared" si="2"/>
        <v>0</v>
      </c>
      <c r="L27" s="156">
        <v>21</v>
      </c>
      <c r="M27" s="156">
        <f t="shared" si="3"/>
        <v>0</v>
      </c>
      <c r="N27" s="155">
        <v>0</v>
      </c>
      <c r="O27" s="155">
        <f t="shared" si="4"/>
        <v>0</v>
      </c>
      <c r="P27" s="155">
        <v>0</v>
      </c>
      <c r="Q27" s="155">
        <f t="shared" si="5"/>
        <v>0</v>
      </c>
      <c r="R27" s="156"/>
      <c r="S27" s="156" t="s">
        <v>101</v>
      </c>
      <c r="T27" s="156" t="s">
        <v>102</v>
      </c>
      <c r="U27" s="156">
        <v>0</v>
      </c>
      <c r="V27" s="156">
        <f t="shared" si="6"/>
        <v>0</v>
      </c>
      <c r="W27" s="156"/>
      <c r="X27" s="156" t="s">
        <v>123</v>
      </c>
      <c r="Y27" s="156" t="s">
        <v>104</v>
      </c>
      <c r="Z27" s="148"/>
      <c r="AA27" s="148"/>
      <c r="AB27" s="148"/>
      <c r="AC27" s="148"/>
      <c r="AD27" s="148"/>
      <c r="AE27" s="148"/>
      <c r="AF27" s="148"/>
      <c r="AG27" s="148" t="s">
        <v>124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22.5" outlineLevel="1" x14ac:dyDescent="0.2">
      <c r="A28" s="173">
        <v>18</v>
      </c>
      <c r="B28" s="174" t="s">
        <v>135</v>
      </c>
      <c r="C28" s="180" t="s">
        <v>133</v>
      </c>
      <c r="D28" s="175" t="s">
        <v>134</v>
      </c>
      <c r="E28" s="176">
        <v>2.6</v>
      </c>
      <c r="F28" s="177"/>
      <c r="G28" s="178">
        <f t="shared" si="0"/>
        <v>0</v>
      </c>
      <c r="H28" s="157"/>
      <c r="I28" s="156">
        <f t="shared" si="1"/>
        <v>0</v>
      </c>
      <c r="J28" s="157"/>
      <c r="K28" s="156">
        <f t="shared" si="2"/>
        <v>0</v>
      </c>
      <c r="L28" s="156">
        <v>21</v>
      </c>
      <c r="M28" s="156">
        <f t="shared" si="3"/>
        <v>0</v>
      </c>
      <c r="N28" s="155">
        <v>0</v>
      </c>
      <c r="O28" s="155">
        <f t="shared" si="4"/>
        <v>0</v>
      </c>
      <c r="P28" s="155">
        <v>0</v>
      </c>
      <c r="Q28" s="155">
        <f t="shared" si="5"/>
        <v>0</v>
      </c>
      <c r="R28" s="156"/>
      <c r="S28" s="156" t="s">
        <v>101</v>
      </c>
      <c r="T28" s="156" t="s">
        <v>102</v>
      </c>
      <c r="U28" s="156">
        <v>0</v>
      </c>
      <c r="V28" s="156">
        <f t="shared" si="6"/>
        <v>0</v>
      </c>
      <c r="W28" s="156"/>
      <c r="X28" s="156" t="s">
        <v>123</v>
      </c>
      <c r="Y28" s="156" t="s">
        <v>104</v>
      </c>
      <c r="Z28" s="148"/>
      <c r="AA28" s="148"/>
      <c r="AB28" s="148"/>
      <c r="AC28" s="148"/>
      <c r="AD28" s="148"/>
      <c r="AE28" s="148"/>
      <c r="AF28" s="148"/>
      <c r="AG28" s="148" t="s">
        <v>124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22.5" outlineLevel="1" x14ac:dyDescent="0.2">
      <c r="A29" s="173">
        <v>19</v>
      </c>
      <c r="B29" s="174" t="s">
        <v>136</v>
      </c>
      <c r="C29" s="180" t="s">
        <v>133</v>
      </c>
      <c r="D29" s="175" t="s">
        <v>134</v>
      </c>
      <c r="E29" s="176">
        <v>2.6</v>
      </c>
      <c r="F29" s="177"/>
      <c r="G29" s="178">
        <f t="shared" si="0"/>
        <v>0</v>
      </c>
      <c r="H29" s="157"/>
      <c r="I29" s="156">
        <f t="shared" si="1"/>
        <v>0</v>
      </c>
      <c r="J29" s="157"/>
      <c r="K29" s="156">
        <f t="shared" si="2"/>
        <v>0</v>
      </c>
      <c r="L29" s="156">
        <v>21</v>
      </c>
      <c r="M29" s="156">
        <f t="shared" si="3"/>
        <v>0</v>
      </c>
      <c r="N29" s="155">
        <v>0</v>
      </c>
      <c r="O29" s="155">
        <f t="shared" si="4"/>
        <v>0</v>
      </c>
      <c r="P29" s="155">
        <v>0</v>
      </c>
      <c r="Q29" s="155">
        <f t="shared" si="5"/>
        <v>0</v>
      </c>
      <c r="R29" s="156"/>
      <c r="S29" s="156" t="s">
        <v>101</v>
      </c>
      <c r="T29" s="156" t="s">
        <v>102</v>
      </c>
      <c r="U29" s="156">
        <v>0</v>
      </c>
      <c r="V29" s="156">
        <f t="shared" si="6"/>
        <v>0</v>
      </c>
      <c r="W29" s="156"/>
      <c r="X29" s="156" t="s">
        <v>123</v>
      </c>
      <c r="Y29" s="156" t="s">
        <v>104</v>
      </c>
      <c r="Z29" s="148"/>
      <c r="AA29" s="148"/>
      <c r="AB29" s="148"/>
      <c r="AC29" s="148"/>
      <c r="AD29" s="148"/>
      <c r="AE29" s="148"/>
      <c r="AF29" s="148"/>
      <c r="AG29" s="148" t="s">
        <v>124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ht="22.5" outlineLevel="1" x14ac:dyDescent="0.2">
      <c r="A30" s="173">
        <v>20</v>
      </c>
      <c r="B30" s="174" t="s">
        <v>137</v>
      </c>
      <c r="C30" s="180" t="s">
        <v>133</v>
      </c>
      <c r="D30" s="175" t="s">
        <v>134</v>
      </c>
      <c r="E30" s="176">
        <v>16</v>
      </c>
      <c r="F30" s="177"/>
      <c r="G30" s="178">
        <f t="shared" si="0"/>
        <v>0</v>
      </c>
      <c r="H30" s="157"/>
      <c r="I30" s="156">
        <f t="shared" si="1"/>
        <v>0</v>
      </c>
      <c r="J30" s="157"/>
      <c r="K30" s="156">
        <f t="shared" si="2"/>
        <v>0</v>
      </c>
      <c r="L30" s="156">
        <v>21</v>
      </c>
      <c r="M30" s="156">
        <f t="shared" si="3"/>
        <v>0</v>
      </c>
      <c r="N30" s="155">
        <v>0</v>
      </c>
      <c r="O30" s="155">
        <f t="shared" si="4"/>
        <v>0</v>
      </c>
      <c r="P30" s="155">
        <v>0</v>
      </c>
      <c r="Q30" s="155">
        <f t="shared" si="5"/>
        <v>0</v>
      </c>
      <c r="R30" s="156"/>
      <c r="S30" s="156" t="s">
        <v>101</v>
      </c>
      <c r="T30" s="156" t="s">
        <v>102</v>
      </c>
      <c r="U30" s="156">
        <v>0</v>
      </c>
      <c r="V30" s="156">
        <f t="shared" si="6"/>
        <v>0</v>
      </c>
      <c r="W30" s="156"/>
      <c r="X30" s="156" t="s">
        <v>123</v>
      </c>
      <c r="Y30" s="156" t="s">
        <v>104</v>
      </c>
      <c r="Z30" s="148"/>
      <c r="AA30" s="148"/>
      <c r="AB30" s="148"/>
      <c r="AC30" s="148"/>
      <c r="AD30" s="148"/>
      <c r="AE30" s="148"/>
      <c r="AF30" s="148"/>
      <c r="AG30" s="148" t="s">
        <v>124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22.5" outlineLevel="1" x14ac:dyDescent="0.2">
      <c r="A31" s="173">
        <v>21</v>
      </c>
      <c r="B31" s="174" t="s">
        <v>138</v>
      </c>
      <c r="C31" s="180" t="s">
        <v>133</v>
      </c>
      <c r="D31" s="175" t="s">
        <v>134</v>
      </c>
      <c r="E31" s="176">
        <v>2.4</v>
      </c>
      <c r="F31" s="177"/>
      <c r="G31" s="178">
        <f t="shared" si="0"/>
        <v>0</v>
      </c>
      <c r="H31" s="157"/>
      <c r="I31" s="156">
        <f t="shared" si="1"/>
        <v>0</v>
      </c>
      <c r="J31" s="157"/>
      <c r="K31" s="156">
        <f t="shared" si="2"/>
        <v>0</v>
      </c>
      <c r="L31" s="156">
        <v>21</v>
      </c>
      <c r="M31" s="156">
        <f t="shared" si="3"/>
        <v>0</v>
      </c>
      <c r="N31" s="155">
        <v>0</v>
      </c>
      <c r="O31" s="155">
        <f t="shared" si="4"/>
        <v>0</v>
      </c>
      <c r="P31" s="155">
        <v>0</v>
      </c>
      <c r="Q31" s="155">
        <f t="shared" si="5"/>
        <v>0</v>
      </c>
      <c r="R31" s="156"/>
      <c r="S31" s="156" t="s">
        <v>101</v>
      </c>
      <c r="T31" s="156" t="s">
        <v>102</v>
      </c>
      <c r="U31" s="156">
        <v>0</v>
      </c>
      <c r="V31" s="156">
        <f t="shared" si="6"/>
        <v>0</v>
      </c>
      <c r="W31" s="156"/>
      <c r="X31" s="156" t="s">
        <v>123</v>
      </c>
      <c r="Y31" s="156" t="s">
        <v>104</v>
      </c>
      <c r="Z31" s="148"/>
      <c r="AA31" s="148"/>
      <c r="AB31" s="148"/>
      <c r="AC31" s="148"/>
      <c r="AD31" s="148"/>
      <c r="AE31" s="148"/>
      <c r="AF31" s="148"/>
      <c r="AG31" s="148" t="s">
        <v>124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ht="22.5" outlineLevel="1" x14ac:dyDescent="0.2">
      <c r="A32" s="173">
        <v>22</v>
      </c>
      <c r="B32" s="174" t="s">
        <v>139</v>
      </c>
      <c r="C32" s="180" t="s">
        <v>133</v>
      </c>
      <c r="D32" s="175" t="s">
        <v>134</v>
      </c>
      <c r="E32" s="176">
        <v>2.4</v>
      </c>
      <c r="F32" s="177"/>
      <c r="G32" s="178">
        <f t="shared" si="0"/>
        <v>0</v>
      </c>
      <c r="H32" s="157"/>
      <c r="I32" s="156">
        <f t="shared" si="1"/>
        <v>0</v>
      </c>
      <c r="J32" s="157"/>
      <c r="K32" s="156">
        <f t="shared" si="2"/>
        <v>0</v>
      </c>
      <c r="L32" s="156">
        <v>21</v>
      </c>
      <c r="M32" s="156">
        <f t="shared" si="3"/>
        <v>0</v>
      </c>
      <c r="N32" s="155">
        <v>0</v>
      </c>
      <c r="O32" s="155">
        <f t="shared" si="4"/>
        <v>0</v>
      </c>
      <c r="P32" s="155">
        <v>0</v>
      </c>
      <c r="Q32" s="155">
        <f t="shared" si="5"/>
        <v>0</v>
      </c>
      <c r="R32" s="156"/>
      <c r="S32" s="156" t="s">
        <v>101</v>
      </c>
      <c r="T32" s="156" t="s">
        <v>102</v>
      </c>
      <c r="U32" s="156">
        <v>0</v>
      </c>
      <c r="V32" s="156">
        <f t="shared" si="6"/>
        <v>0</v>
      </c>
      <c r="W32" s="156"/>
      <c r="X32" s="156" t="s">
        <v>123</v>
      </c>
      <c r="Y32" s="156" t="s">
        <v>104</v>
      </c>
      <c r="Z32" s="148"/>
      <c r="AA32" s="148"/>
      <c r="AB32" s="148"/>
      <c r="AC32" s="148"/>
      <c r="AD32" s="148"/>
      <c r="AE32" s="148"/>
      <c r="AF32" s="148"/>
      <c r="AG32" s="148" t="s">
        <v>124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22.5" outlineLevel="1" x14ac:dyDescent="0.2">
      <c r="A33" s="173">
        <v>23</v>
      </c>
      <c r="B33" s="174" t="s">
        <v>140</v>
      </c>
      <c r="C33" s="180" t="s">
        <v>133</v>
      </c>
      <c r="D33" s="175" t="s">
        <v>134</v>
      </c>
      <c r="E33" s="176">
        <v>2.4</v>
      </c>
      <c r="F33" s="177"/>
      <c r="G33" s="178">
        <f t="shared" si="0"/>
        <v>0</v>
      </c>
      <c r="H33" s="157"/>
      <c r="I33" s="156">
        <f t="shared" si="1"/>
        <v>0</v>
      </c>
      <c r="J33" s="157"/>
      <c r="K33" s="156">
        <f t="shared" si="2"/>
        <v>0</v>
      </c>
      <c r="L33" s="156">
        <v>21</v>
      </c>
      <c r="M33" s="156">
        <f t="shared" si="3"/>
        <v>0</v>
      </c>
      <c r="N33" s="155">
        <v>0</v>
      </c>
      <c r="O33" s="155">
        <f t="shared" si="4"/>
        <v>0</v>
      </c>
      <c r="P33" s="155">
        <v>0</v>
      </c>
      <c r="Q33" s="155">
        <f t="shared" si="5"/>
        <v>0</v>
      </c>
      <c r="R33" s="156"/>
      <c r="S33" s="156" t="s">
        <v>101</v>
      </c>
      <c r="T33" s="156" t="s">
        <v>102</v>
      </c>
      <c r="U33" s="156">
        <v>0</v>
      </c>
      <c r="V33" s="156">
        <f t="shared" si="6"/>
        <v>0</v>
      </c>
      <c r="W33" s="156"/>
      <c r="X33" s="156" t="s">
        <v>123</v>
      </c>
      <c r="Y33" s="156" t="s">
        <v>104</v>
      </c>
      <c r="Z33" s="148"/>
      <c r="AA33" s="148"/>
      <c r="AB33" s="148"/>
      <c r="AC33" s="148"/>
      <c r="AD33" s="148"/>
      <c r="AE33" s="148"/>
      <c r="AF33" s="148"/>
      <c r="AG33" s="148" t="s">
        <v>124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ht="22.5" outlineLevel="1" x14ac:dyDescent="0.2">
      <c r="A34" s="167">
        <v>24</v>
      </c>
      <c r="B34" s="168" t="s">
        <v>141</v>
      </c>
      <c r="C34" s="181" t="s">
        <v>133</v>
      </c>
      <c r="D34" s="169" t="s">
        <v>134</v>
      </c>
      <c r="E34" s="170">
        <v>2.4</v>
      </c>
      <c r="F34" s="171"/>
      <c r="G34" s="172">
        <f t="shared" si="0"/>
        <v>0</v>
      </c>
      <c r="H34" s="157"/>
      <c r="I34" s="156">
        <f t="shared" si="1"/>
        <v>0</v>
      </c>
      <c r="J34" s="157"/>
      <c r="K34" s="156">
        <f t="shared" si="2"/>
        <v>0</v>
      </c>
      <c r="L34" s="156">
        <v>21</v>
      </c>
      <c r="M34" s="156">
        <f t="shared" si="3"/>
        <v>0</v>
      </c>
      <c r="N34" s="155">
        <v>0</v>
      </c>
      <c r="O34" s="155">
        <f t="shared" si="4"/>
        <v>0</v>
      </c>
      <c r="P34" s="155">
        <v>0</v>
      </c>
      <c r="Q34" s="155">
        <f t="shared" si="5"/>
        <v>0</v>
      </c>
      <c r="R34" s="156"/>
      <c r="S34" s="156" t="s">
        <v>101</v>
      </c>
      <c r="T34" s="156" t="s">
        <v>102</v>
      </c>
      <c r="U34" s="156">
        <v>0</v>
      </c>
      <c r="V34" s="156">
        <f t="shared" si="6"/>
        <v>0</v>
      </c>
      <c r="W34" s="156"/>
      <c r="X34" s="156" t="s">
        <v>123</v>
      </c>
      <c r="Y34" s="156" t="s">
        <v>104</v>
      </c>
      <c r="Z34" s="148"/>
      <c r="AA34" s="148"/>
      <c r="AB34" s="148"/>
      <c r="AC34" s="148"/>
      <c r="AD34" s="148"/>
      <c r="AE34" s="148"/>
      <c r="AF34" s="148"/>
      <c r="AG34" s="148" t="s">
        <v>124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x14ac:dyDescent="0.2">
      <c r="A35" s="3"/>
      <c r="B35" s="4"/>
      <c r="C35" s="182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v>12</v>
      </c>
      <c r="AF35">
        <v>21</v>
      </c>
      <c r="AG35" t="s">
        <v>82</v>
      </c>
    </row>
    <row r="36" spans="1:60" x14ac:dyDescent="0.2">
      <c r="A36" s="151"/>
      <c r="B36" s="152" t="s">
        <v>31</v>
      </c>
      <c r="C36" s="183"/>
      <c r="D36" s="153"/>
      <c r="E36" s="154"/>
      <c r="F36" s="154"/>
      <c r="G36" s="166">
        <f>G8+G13+G18</f>
        <v>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f>SUMIF(L7:L34,AE35,G7:G34)</f>
        <v>0</v>
      </c>
      <c r="AF36">
        <f>SUMIF(L7:L34,AF35,G7:G34)</f>
        <v>0</v>
      </c>
      <c r="AG36" t="s">
        <v>142</v>
      </c>
    </row>
    <row r="37" spans="1:60" x14ac:dyDescent="0.2">
      <c r="A37" s="3"/>
      <c r="B37" s="4"/>
      <c r="C37" s="182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60" x14ac:dyDescent="0.2">
      <c r="A38" s="3"/>
      <c r="B38" s="4"/>
      <c r="C38" s="182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60" x14ac:dyDescent="0.2">
      <c r="A39" s="271" t="s">
        <v>143</v>
      </c>
      <c r="B39" s="271"/>
      <c r="C39" s="272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60" x14ac:dyDescent="0.2">
      <c r="A40" s="252"/>
      <c r="B40" s="253"/>
      <c r="C40" s="254"/>
      <c r="D40" s="253"/>
      <c r="E40" s="253"/>
      <c r="F40" s="253"/>
      <c r="G40" s="25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G40" t="s">
        <v>144</v>
      </c>
    </row>
    <row r="41" spans="1:60" x14ac:dyDescent="0.2">
      <c r="A41" s="256"/>
      <c r="B41" s="257"/>
      <c r="C41" s="258"/>
      <c r="D41" s="257"/>
      <c r="E41" s="257"/>
      <c r="F41" s="257"/>
      <c r="G41" s="259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60" x14ac:dyDescent="0.2">
      <c r="A42" s="256"/>
      <c r="B42" s="257"/>
      <c r="C42" s="258"/>
      <c r="D42" s="257"/>
      <c r="E42" s="257"/>
      <c r="F42" s="257"/>
      <c r="G42" s="259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 x14ac:dyDescent="0.2">
      <c r="A43" s="256"/>
      <c r="B43" s="257"/>
      <c r="C43" s="258"/>
      <c r="D43" s="257"/>
      <c r="E43" s="257"/>
      <c r="F43" s="257"/>
      <c r="G43" s="259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 x14ac:dyDescent="0.2">
      <c r="A44" s="260"/>
      <c r="B44" s="261"/>
      <c r="C44" s="262"/>
      <c r="D44" s="261"/>
      <c r="E44" s="261"/>
      <c r="F44" s="261"/>
      <c r="G44" s="26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">
      <c r="A45" s="3"/>
      <c r="B45" s="4"/>
      <c r="C45" s="182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60" x14ac:dyDescent="0.2">
      <c r="C46" s="184"/>
      <c r="D46" s="10"/>
      <c r="AG46" t="s">
        <v>145</v>
      </c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VGJvEzrBO4Y5G7LeerpsTZ5TqS7ark+hZIrJGhiL+YBPc13XRUCaIEQVbSFUbRt8WE7i3Fd+JlC8+eeOI0lSg==" saltValue="z1drMPLYfk8vNLIZGpHxNA==" spinCount="100000" sheet="1" formatRows="0"/>
  <mergeCells count="6">
    <mergeCell ref="A40:G44"/>
    <mergeCell ref="A1:G1"/>
    <mergeCell ref="C2:G2"/>
    <mergeCell ref="C3:G3"/>
    <mergeCell ref="C4:G4"/>
    <mergeCell ref="A39:C3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18C11-6718-4F57-939A-8CDC2BA12D53}">
  <dimension ref="A1:D9"/>
  <sheetViews>
    <sheetView workbookViewId="0">
      <selection activeCell="H27" sqref="H27"/>
    </sheetView>
  </sheetViews>
  <sheetFormatPr defaultRowHeight="12.75" x14ac:dyDescent="0.2"/>
  <cols>
    <col min="1" max="1" width="9.140625" style="190"/>
    <col min="2" max="4" width="9.140625" style="187"/>
  </cols>
  <sheetData>
    <row r="1" spans="1:2" ht="18" x14ac:dyDescent="0.25">
      <c r="A1" s="185" t="s">
        <v>98</v>
      </c>
      <c r="B1" s="186" t="s">
        <v>99</v>
      </c>
    </row>
    <row r="3" spans="1:2" x14ac:dyDescent="0.2">
      <c r="A3" s="188" t="s">
        <v>146</v>
      </c>
    </row>
    <row r="4" spans="1:2" x14ac:dyDescent="0.2">
      <c r="A4" s="189" t="s">
        <v>147</v>
      </c>
    </row>
    <row r="5" spans="1:2" x14ac:dyDescent="0.2">
      <c r="A5" s="190" t="s">
        <v>148</v>
      </c>
    </row>
    <row r="6" spans="1:2" x14ac:dyDescent="0.2">
      <c r="A6" s="190" t="s">
        <v>149</v>
      </c>
    </row>
    <row r="7" spans="1:2" x14ac:dyDescent="0.2">
      <c r="A7" s="190" t="s">
        <v>150</v>
      </c>
    </row>
    <row r="9" spans="1:2" x14ac:dyDescent="0.2">
      <c r="A9" s="190" t="s">
        <v>151</v>
      </c>
      <c r="B9" s="187" t="s">
        <v>152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B5AE2-924A-4C4D-8BD1-FC8EFC8F18B3}">
  <dimension ref="A1:L11"/>
  <sheetViews>
    <sheetView workbookViewId="0">
      <selection activeCell="E3" sqref="E3"/>
    </sheetView>
  </sheetViews>
  <sheetFormatPr defaultRowHeight="12.75" x14ac:dyDescent="0.2"/>
  <cols>
    <col min="1" max="1" width="9.140625" style="190"/>
    <col min="2" max="4" width="9.140625" style="187"/>
  </cols>
  <sheetData>
    <row r="1" spans="1:12" ht="18" x14ac:dyDescent="0.25">
      <c r="A1" s="185" t="s">
        <v>106</v>
      </c>
      <c r="B1" s="186" t="s">
        <v>107</v>
      </c>
    </row>
    <row r="3" spans="1:12" x14ac:dyDescent="0.2">
      <c r="A3" s="188" t="s">
        <v>153</v>
      </c>
    </row>
    <row r="4" spans="1:12" x14ac:dyDescent="0.2">
      <c r="A4" s="189" t="s">
        <v>154</v>
      </c>
    </row>
    <row r="5" spans="1:12" x14ac:dyDescent="0.2">
      <c r="A5" s="190" t="s">
        <v>155</v>
      </c>
    </row>
    <row r="6" spans="1:12" x14ac:dyDescent="0.2">
      <c r="A6" s="190" t="s">
        <v>156</v>
      </c>
    </row>
    <row r="8" spans="1:12" ht="15" x14ac:dyDescent="0.2">
      <c r="A8" s="190" t="s">
        <v>151</v>
      </c>
      <c r="B8" s="187" t="s">
        <v>157</v>
      </c>
      <c r="H8" s="191"/>
      <c r="I8" s="192"/>
      <c r="L8" s="193"/>
    </row>
    <row r="9" spans="1:12" ht="15" x14ac:dyDescent="0.2">
      <c r="L9" s="193"/>
    </row>
    <row r="10" spans="1:12" ht="15" x14ac:dyDescent="0.2">
      <c r="L10" s="193"/>
    </row>
    <row r="11" spans="1:12" ht="15" x14ac:dyDescent="0.2">
      <c r="L11" s="193"/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8D917-8B78-45FA-BE15-EC43B8DD4DCD}">
  <dimension ref="A1:L10"/>
  <sheetViews>
    <sheetView workbookViewId="0">
      <selection activeCell="A9" sqref="A9"/>
    </sheetView>
  </sheetViews>
  <sheetFormatPr defaultRowHeight="12.75" x14ac:dyDescent="0.2"/>
  <cols>
    <col min="1" max="1" width="9.140625" style="190"/>
    <col min="2" max="4" width="9.140625" style="187"/>
  </cols>
  <sheetData>
    <row r="1" spans="1:12" ht="18" x14ac:dyDescent="0.25">
      <c r="A1" s="185" t="s">
        <v>108</v>
      </c>
      <c r="B1" s="186" t="s">
        <v>109</v>
      </c>
    </row>
    <row r="3" spans="1:12" x14ac:dyDescent="0.2">
      <c r="A3" s="188" t="s">
        <v>158</v>
      </c>
    </row>
    <row r="4" spans="1:12" x14ac:dyDescent="0.2">
      <c r="A4" s="189" t="s">
        <v>159</v>
      </c>
    </row>
    <row r="5" spans="1:12" x14ac:dyDescent="0.2">
      <c r="A5" s="190" t="s">
        <v>160</v>
      </c>
    </row>
    <row r="7" spans="1:12" ht="15" x14ac:dyDescent="0.2">
      <c r="A7" s="190" t="s">
        <v>151</v>
      </c>
      <c r="B7" s="187" t="s">
        <v>161</v>
      </c>
      <c r="H7" s="194"/>
      <c r="I7" s="192"/>
      <c r="L7" s="193"/>
    </row>
    <row r="8" spans="1:12" ht="15" x14ac:dyDescent="0.2">
      <c r="L8" s="193"/>
    </row>
    <row r="9" spans="1:12" ht="15" x14ac:dyDescent="0.2">
      <c r="L9" s="193"/>
    </row>
    <row r="10" spans="1:12" ht="15" x14ac:dyDescent="0.2">
      <c r="L10" s="193"/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05BA-F1AD-4AF8-BA79-0B33E1363807}">
  <dimension ref="A1:L11"/>
  <sheetViews>
    <sheetView workbookViewId="0">
      <selection activeCell="A9" sqref="A9"/>
    </sheetView>
  </sheetViews>
  <sheetFormatPr defaultRowHeight="12.75" x14ac:dyDescent="0.2"/>
  <cols>
    <col min="1" max="1" width="9.140625" style="190"/>
    <col min="2" max="4" width="9.140625" style="187"/>
  </cols>
  <sheetData>
    <row r="1" spans="1:12" ht="18" x14ac:dyDescent="0.25">
      <c r="A1" s="185" t="s">
        <v>110</v>
      </c>
      <c r="B1" s="186" t="s">
        <v>111</v>
      </c>
    </row>
    <row r="3" spans="1:12" x14ac:dyDescent="0.2">
      <c r="A3" s="188" t="s">
        <v>162</v>
      </c>
    </row>
    <row r="4" spans="1:12" x14ac:dyDescent="0.2">
      <c r="A4" s="189" t="s">
        <v>154</v>
      </c>
    </row>
    <row r="5" spans="1:12" x14ac:dyDescent="0.2">
      <c r="A5" s="190" t="s">
        <v>155</v>
      </c>
    </row>
    <row r="6" spans="1:12" x14ac:dyDescent="0.2">
      <c r="A6" s="190" t="s">
        <v>156</v>
      </c>
    </row>
    <row r="8" spans="1:12" ht="15" x14ac:dyDescent="0.2">
      <c r="A8" s="190" t="s">
        <v>163</v>
      </c>
      <c r="B8" s="187" t="s">
        <v>164</v>
      </c>
      <c r="H8" s="191"/>
      <c r="I8" s="192"/>
      <c r="L8" s="193"/>
    </row>
    <row r="9" spans="1:12" ht="15" x14ac:dyDescent="0.2">
      <c r="L9" s="193"/>
    </row>
    <row r="10" spans="1:12" ht="15" x14ac:dyDescent="0.2">
      <c r="L10" s="193"/>
    </row>
    <row r="11" spans="1:12" ht="15" x14ac:dyDescent="0.2">
      <c r="L11" s="193"/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10573-92AF-4899-91FC-37899328A86C}">
  <dimension ref="A1:L12"/>
  <sheetViews>
    <sheetView workbookViewId="0">
      <selection activeCell="A9" sqref="A9"/>
    </sheetView>
  </sheetViews>
  <sheetFormatPr defaultRowHeight="12.75" x14ac:dyDescent="0.2"/>
  <cols>
    <col min="1" max="1" width="9.140625" style="190"/>
    <col min="2" max="4" width="9.140625" style="187"/>
  </cols>
  <sheetData>
    <row r="1" spans="1:12" ht="18" x14ac:dyDescent="0.25">
      <c r="A1" s="185" t="s">
        <v>112</v>
      </c>
      <c r="B1" s="186" t="s">
        <v>113</v>
      </c>
    </row>
    <row r="3" spans="1:12" x14ac:dyDescent="0.2">
      <c r="A3" s="188" t="s">
        <v>165</v>
      </c>
    </row>
    <row r="4" spans="1:12" x14ac:dyDescent="0.2">
      <c r="A4" s="188" t="s">
        <v>166</v>
      </c>
    </row>
    <row r="5" spans="1:12" x14ac:dyDescent="0.2">
      <c r="A5" s="189" t="s">
        <v>167</v>
      </c>
    </row>
    <row r="6" spans="1:12" x14ac:dyDescent="0.2">
      <c r="A6" s="190" t="s">
        <v>168</v>
      </c>
    </row>
    <row r="7" spans="1:12" x14ac:dyDescent="0.2">
      <c r="A7" s="190" t="s">
        <v>169</v>
      </c>
    </row>
    <row r="9" spans="1:12" ht="15" x14ac:dyDescent="0.2">
      <c r="H9" s="191"/>
      <c r="I9" s="192"/>
      <c r="L9" s="193"/>
    </row>
    <row r="10" spans="1:12" ht="15" x14ac:dyDescent="0.2">
      <c r="L10" s="193"/>
    </row>
    <row r="11" spans="1:12" ht="15" x14ac:dyDescent="0.2">
      <c r="L11" s="193"/>
    </row>
    <row r="12" spans="1:12" ht="15" x14ac:dyDescent="0.2">
      <c r="L12" s="193"/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50ECD-1E28-4E17-A895-512F3D6DEF59}">
  <dimension ref="A1:L11"/>
  <sheetViews>
    <sheetView workbookViewId="0">
      <selection activeCell="A9" sqref="A9"/>
    </sheetView>
  </sheetViews>
  <sheetFormatPr defaultRowHeight="12.75" x14ac:dyDescent="0.2"/>
  <cols>
    <col min="1" max="1" width="9.140625" style="190"/>
    <col min="2" max="4" width="9.140625" style="187"/>
  </cols>
  <sheetData>
    <row r="1" spans="1:12" ht="18" x14ac:dyDescent="0.25">
      <c r="A1" s="185" t="s">
        <v>114</v>
      </c>
      <c r="B1" s="186" t="s">
        <v>170</v>
      </c>
    </row>
    <row r="3" spans="1:12" x14ac:dyDescent="0.2">
      <c r="A3" s="190" t="s">
        <v>171</v>
      </c>
    </row>
    <row r="4" spans="1:12" x14ac:dyDescent="0.2">
      <c r="A4" s="190" t="s">
        <v>172</v>
      </c>
    </row>
    <row r="5" spans="1:12" ht="15" x14ac:dyDescent="0.2">
      <c r="A5" s="190" t="s">
        <v>173</v>
      </c>
      <c r="H5" s="191"/>
      <c r="I5" s="192"/>
      <c r="L5" s="193"/>
    </row>
    <row r="6" spans="1:12" x14ac:dyDescent="0.2">
      <c r="A6" s="188" t="s">
        <v>174</v>
      </c>
    </row>
    <row r="7" spans="1:12" x14ac:dyDescent="0.2">
      <c r="A7" s="189" t="s">
        <v>175</v>
      </c>
    </row>
    <row r="8" spans="1:12" x14ac:dyDescent="0.2">
      <c r="A8" s="190" t="s">
        <v>176</v>
      </c>
    </row>
    <row r="9" spans="1:12" ht="15" x14ac:dyDescent="0.2">
      <c r="L9" s="193"/>
    </row>
    <row r="10" spans="1:12" ht="15" x14ac:dyDescent="0.2">
      <c r="L10" s="193"/>
    </row>
    <row r="11" spans="1:12" ht="15" x14ac:dyDescent="0.2">
      <c r="L11" s="193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48</vt:i4>
      </vt:variant>
    </vt:vector>
  </HeadingPairs>
  <TitlesOfParts>
    <vt:vector size="58" baseType="lpstr">
      <vt:lpstr>Pokyny pro vyplnění</vt:lpstr>
      <vt:lpstr>Stavba</vt:lpstr>
      <vt:lpstr>VzorPolozky</vt:lpstr>
      <vt:lpstr>03 012_1 Pol</vt:lpstr>
      <vt:lpstr>S.01</vt:lpstr>
      <vt:lpstr>S.02</vt:lpstr>
      <vt:lpstr>S.03</vt:lpstr>
      <vt:lpstr>S.04</vt:lpstr>
      <vt:lpstr>T.01</vt:lpstr>
      <vt:lpstr>T.02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'03 012_1 Pol'!Názvy_tisku</vt:lpstr>
      <vt:lpstr>oadresa</vt:lpstr>
      <vt:lpstr>Stavba!Objednatel</vt:lpstr>
      <vt:lpstr>Stavba!Objekt</vt:lpstr>
      <vt:lpstr>'03 012_1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Čížek</dc:creator>
  <cp:lastModifiedBy>Petr Čížek</cp:lastModifiedBy>
  <cp:lastPrinted>2019-03-19T12:27:02Z</cp:lastPrinted>
  <dcterms:created xsi:type="dcterms:W3CDTF">2009-04-08T07:15:50Z</dcterms:created>
  <dcterms:modified xsi:type="dcterms:W3CDTF">2025-01-30T12:39:00Z</dcterms:modified>
</cp:coreProperties>
</file>